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ŽLU Bakar - poslovna zgrada Bakar 2-2025\Javna nabava\02 - Prethodno savjetovanje\"/>
    </mc:Choice>
  </mc:AlternateContent>
  <xr:revisionPtr revIDLastSave="0" documentId="13_ncr:1_{196972A6-8D53-4443-B935-13DF110432E1}" xr6:coauthVersionLast="47" xr6:coauthVersionMax="47" xr10:uidLastSave="{00000000-0000-0000-0000-000000000000}"/>
  <bookViews>
    <workbookView xWindow="-120" yWindow="-120" windowWidth="29040" windowHeight="15840" tabRatio="873" firstSheet="1" activeTab="9" xr2:uid="{00000000-000D-0000-FFFF-FFFF00000000}"/>
  </bookViews>
  <sheets>
    <sheet name="NASLOVNICA" sheetId="1" r:id="rId1"/>
    <sheet name="Opći uvjeti-Građ.-obrt. radovi" sheetId="35" r:id="rId2"/>
    <sheet name="A. Građevinsko obrtnički" sheetId="6" r:id="rId3"/>
    <sheet name="Opći uvjeti - ViK" sheetId="36" r:id="rId4"/>
    <sheet name="B. ViK" sheetId="32" r:id="rId5"/>
    <sheet name="Opći uvjeti-Elektroinstalacije" sheetId="38" r:id="rId6"/>
    <sheet name="C. Elektroinstalacije" sheetId="33" r:id="rId7"/>
    <sheet name="Opći uvjeti - Stojarske inst." sheetId="37" r:id="rId8"/>
    <sheet name="D. Strojarstvo" sheetId="34" r:id="rId9"/>
    <sheet name="REKAPITULACIJA_" sheetId="3" r:id="rId10"/>
  </sheets>
  <definedNames>
    <definedName name="BETONSKI_I_ARM.BETONSKI_RADOVI" localSheetId="2">#REF!</definedName>
    <definedName name="BETONSKI_I_ARM.BETONSKI_RADOVI" localSheetId="0">#REF!</definedName>
    <definedName name="BETONSKI_I_ARM.BETONSKI_RADOVI" localSheetId="9">#REF!</definedName>
    <definedName name="BETONSKI_I_ARM.BETONSKI_RADOVI">#REF!</definedName>
    <definedName name="BRAVARIJA_SKLONIŠTA" localSheetId="2">#REF!</definedName>
    <definedName name="BRAVARIJA_SKLONIŠTA" localSheetId="0">#REF!</definedName>
    <definedName name="BRAVARIJA_SKLONIŠTA" localSheetId="9">#REF!</definedName>
    <definedName name="BRAVARIJA_SKLONIŠTA">#REF!</definedName>
    <definedName name="DIMNJACI" localSheetId="2">#REF!</definedName>
    <definedName name="DIMNJACI" localSheetId="0">#REF!</definedName>
    <definedName name="DIMNJACI" localSheetId="9">#REF!</definedName>
    <definedName name="DIMNJACI">#REF!</definedName>
    <definedName name="IZOLATERSKI_RADOVI" localSheetId="2">#REF!</definedName>
    <definedName name="IZOLATERSKI_RADOVI" localSheetId="0">#REF!</definedName>
    <definedName name="IZOLATERSKI_RADOVI" localSheetId="9">#REF!</definedName>
    <definedName name="IZOLATERSKI_RADOVI">#REF!</definedName>
    <definedName name="KAMENARSKI_RADOVI" localSheetId="2">#REF!</definedName>
    <definedName name="KAMENARSKI_RADOVI" localSheetId="0">#REF!</definedName>
    <definedName name="KAMENARSKI_RADOVI" localSheetId="9">#REF!</definedName>
    <definedName name="KAMENARSKI_RADOVI">#REF!</definedName>
    <definedName name="KERAMIČARSKI_I_KAMENARSKI_RADOVI" localSheetId="2">#REF!</definedName>
    <definedName name="KERAMIČARSKI_I_KAMENARSKI_RADOVI" localSheetId="0">#REF!</definedName>
    <definedName name="KERAMIČARSKI_I_KAMENARSKI_RADOVI" localSheetId="9">#REF!</definedName>
    <definedName name="KERAMIČARSKI_I_KAMENARSKI_RADOVI">#REF!</definedName>
    <definedName name="KROVOPOKRIVAČKI_RADOVI" localSheetId="2">#REF!</definedName>
    <definedName name="KROVOPOKRIVAČKI_RADOVI" localSheetId="0">#REF!</definedName>
    <definedName name="KROVOPOKRIVAČKI_RADOVI" localSheetId="9">#REF!</definedName>
    <definedName name="KROVOPOKRIVAČKI_RADOVI">#REF!</definedName>
    <definedName name="NEHRĐAJUĆA_BRAVARIJA" localSheetId="2">#REF!</definedName>
    <definedName name="NEHRĐAJUĆA_BRAVARIJA" localSheetId="0">#REF!</definedName>
    <definedName name="NEHRĐAJUĆA_BRAVARIJA" localSheetId="9">#REF!</definedName>
    <definedName name="NEHRĐAJUĆA_BRAVARIJA">#REF!</definedName>
    <definedName name="PILOTI" localSheetId="2">#REF!</definedName>
    <definedName name="PILOTI" localSheetId="0">#REF!</definedName>
    <definedName name="PILOTI" localSheetId="9">#REF!</definedName>
    <definedName name="PILOTI">#REF!</definedName>
    <definedName name="PREGRADNE_STIJENE" localSheetId="2">#REF!</definedName>
    <definedName name="PREGRADNE_STIJENE" localSheetId="0">#REF!</definedName>
    <definedName name="PREGRADNE_STIJENE" localSheetId="9">#REF!</definedName>
    <definedName name="PREGRADNE_STIJENE">#REF!</definedName>
    <definedName name="_xlnm.Print_Area" localSheetId="2">'A. Građevinsko obrtnički'!$A$1:$F$862</definedName>
    <definedName name="_xlnm.Print_Area" localSheetId="0">NASLOVNICA!$A$1:$C$54</definedName>
    <definedName name="_xlnm.Print_Area" localSheetId="9">REKAPITULACIJA_!$A$1:$E$35</definedName>
    <definedName name="Print_Area_0" localSheetId="0">NASLOVNICA!$A$1:$C$63</definedName>
    <definedName name="_xlnm.Print_Titles" localSheetId="0">NASLOVNICA!$1:$1</definedName>
    <definedName name="RTG_BRAVARIJA" localSheetId="2">#REF!</definedName>
    <definedName name="RTG_BRAVARIJA" localSheetId="0">#REF!</definedName>
    <definedName name="RTG_BRAVARIJA" localSheetId="9">#REF!</definedName>
    <definedName name="RTG_BRAVARIJA">#REF!</definedName>
    <definedName name="RUŠENJA_I_PRILAGODBE_GRAĐEVINSKIH_ELEMENATA_POSTOJEĆIH_GRAĐEVINA" localSheetId="2">#REF!</definedName>
    <definedName name="RUŠENJA_I_PRILAGODBE_GRAĐEVINSKIH_ELEMENATA_POSTOJEĆIH_GRAĐEVINA" localSheetId="0">#REF!</definedName>
    <definedName name="RUŠENJA_I_PRILAGODBE_GRAĐEVINSKIH_ELEMENATA_POSTOJEĆIH_GRAĐEVINA" localSheetId="9">#REF!</definedName>
    <definedName name="RUŠENJA_I_PRILAGODBE_GRAĐEVINSKIH_ELEMENATA_POSTOJEĆIH_GRAĐEVINA">#REF!</definedName>
    <definedName name="SOBOSLIKARSKI_RADOVI" localSheetId="2">#REF!</definedName>
    <definedName name="SOBOSLIKARSKI_RADOVI" localSheetId="0">#REF!</definedName>
    <definedName name="SOBOSLIKARSKI_RADOVI" localSheetId="9">#REF!</definedName>
    <definedName name="SOBOSLIKARSKI_RADOVI">#REF!</definedName>
    <definedName name="SPUŠTENI_STROPOVI" localSheetId="2">#REF!</definedName>
    <definedName name="SPUŠTENI_STROPOVI" localSheetId="0">#REF!</definedName>
    <definedName name="SPUŠTENI_STROPOVI" localSheetId="9">#REF!</definedName>
    <definedName name="SPUŠTENI_STROPOVI">#REF!</definedName>
    <definedName name="UKLANJANJE_OBJEKATA_I_IZGRADNJA_PRIVREMENE_SAOBRAČAJNICE" localSheetId="2">#REF!</definedName>
    <definedName name="UKLANJANJE_OBJEKATA_I_IZGRADNJA_PRIVREMENE_SAOBRAČAJNICE" localSheetId="0">#REF!</definedName>
    <definedName name="UKLANJANJE_OBJEKATA_I_IZGRADNJA_PRIVREMENE_SAOBRAČAJNICE" localSheetId="9">#REF!</definedName>
    <definedName name="UKLANJANJE_OBJEKATA_I_IZGRADNJA_PRIVREMENE_SAOBRAČAJNICE">#REF!</definedName>
    <definedName name="UNUTARNJA_ALUMINIJSKA_BRAVARIJA" localSheetId="2">#REF!</definedName>
    <definedName name="UNUTARNJA_ALUMINIJSKA_BRAVARIJA" localSheetId="0">#REF!</definedName>
    <definedName name="UNUTARNJA_ALUMINIJSKA_BRAVARIJA" localSheetId="9">#REF!</definedName>
    <definedName name="UNUTARNJA_ALUMINIJSKA_BRAVARIJA">#REF!</definedName>
    <definedName name="VANJSKA_ALUMINIJSKA_BRAVARIJA" localSheetId="2">#REF!</definedName>
    <definedName name="VANJSKA_ALUMINIJSKA_BRAVARIJA" localSheetId="0">#REF!</definedName>
    <definedName name="VANJSKA_ALUMINIJSKA_BRAVARIJA" localSheetId="9">#REF!</definedName>
    <definedName name="VANJSKA_ALUMINIJSKA_BRAVAR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94" i="6" l="1"/>
  <c r="F35" i="34" l="1"/>
  <c r="F78" i="34" l="1"/>
  <c r="F11" i="34"/>
  <c r="F19" i="34"/>
  <c r="F20" i="34"/>
  <c r="F24" i="34"/>
  <c r="F34" i="34"/>
  <c r="F41" i="34"/>
  <c r="H429" i="33"/>
  <c r="H398" i="33"/>
  <c r="H286" i="33"/>
  <c r="H290" i="33"/>
  <c r="H294" i="33"/>
  <c r="H301" i="33"/>
  <c r="H306" i="33"/>
  <c r="H342" i="33"/>
  <c r="H374" i="33"/>
  <c r="H385" i="33"/>
  <c r="H255" i="33"/>
  <c r="H259" i="33"/>
  <c r="H263" i="33"/>
  <c r="H267" i="33"/>
  <c r="H127" i="33"/>
  <c r="H131" i="33"/>
  <c r="H135" i="33"/>
  <c r="H139" i="33"/>
  <c r="H143" i="33"/>
  <c r="H155" i="33"/>
  <c r="H163" i="33"/>
  <c r="H174" i="33"/>
  <c r="H219" i="33"/>
  <c r="H235" i="33"/>
  <c r="H243" i="33"/>
  <c r="H69" i="33"/>
  <c r="H77" i="33"/>
  <c r="H78" i="33"/>
  <c r="H85" i="33"/>
  <c r="H86" i="33"/>
  <c r="H93" i="33"/>
  <c r="H98" i="33"/>
  <c r="H110" i="33"/>
  <c r="H113" i="33"/>
  <c r="H37" i="33"/>
  <c r="F112" i="32"/>
  <c r="F43" i="32"/>
  <c r="F51" i="32"/>
  <c r="F56" i="32"/>
  <c r="F59" i="32"/>
  <c r="F68" i="32"/>
  <c r="F71" i="32"/>
  <c r="F80" i="32"/>
  <c r="F83" i="32"/>
  <c r="F92" i="32"/>
  <c r="F10" i="32"/>
  <c r="F19" i="32"/>
  <c r="F22" i="32"/>
  <c r="F28" i="32"/>
  <c r="F31" i="32"/>
  <c r="F817" i="6"/>
  <c r="F822" i="6"/>
  <c r="F830" i="6"/>
  <c r="F721" i="6"/>
  <c r="F728" i="6"/>
  <c r="F735" i="6"/>
  <c r="F767" i="6"/>
  <c r="F694" i="6"/>
  <c r="F637" i="6"/>
  <c r="F645" i="6"/>
  <c r="F565" i="6"/>
  <c r="F515" i="6"/>
  <c r="F496" i="6"/>
  <c r="F459" i="6"/>
  <c r="F379" i="6"/>
  <c r="F394" i="6"/>
  <c r="F407" i="6"/>
  <c r="F274" i="6"/>
  <c r="F271" i="6"/>
  <c r="F223" i="6"/>
  <c r="F236" i="6"/>
  <c r="F243" i="6"/>
  <c r="F244" i="6"/>
  <c r="F89" i="6"/>
  <c r="F113" i="6"/>
  <c r="F142" i="6"/>
  <c r="F157" i="6"/>
  <c r="F169" i="6"/>
  <c r="F77" i="6"/>
  <c r="F24" i="6"/>
  <c r="F31" i="6"/>
  <c r="F44" i="6"/>
  <c r="F45" i="6"/>
  <c r="F16" i="6"/>
  <c r="F77" i="34"/>
  <c r="F76" i="34"/>
  <c r="F75" i="34"/>
  <c r="F74" i="34"/>
  <c r="F68" i="34"/>
  <c r="F66" i="34"/>
  <c r="F64" i="34"/>
  <c r="F62" i="34"/>
  <c r="F60" i="34"/>
  <c r="F58" i="34"/>
  <c r="F56" i="34"/>
  <c r="F54" i="34"/>
  <c r="F51" i="34"/>
  <c r="F49" i="34"/>
  <c r="F43" i="34"/>
  <c r="F39" i="34"/>
  <c r="F37" i="34"/>
  <c r="F32" i="34"/>
  <c r="F30" i="34"/>
  <c r="F28" i="34"/>
  <c r="F26" i="34"/>
  <c r="F22" i="34"/>
  <c r="F21" i="34"/>
  <c r="F16" i="34"/>
  <c r="F14" i="34"/>
  <c r="F9" i="34"/>
  <c r="F8" i="34"/>
  <c r="F6" i="34"/>
  <c r="H427" i="33"/>
  <c r="H425" i="33"/>
  <c r="H405" i="33"/>
  <c r="H404" i="33"/>
  <c r="H402" i="33"/>
  <c r="H400" i="33"/>
  <c r="H397" i="33"/>
  <c r="H396" i="33"/>
  <c r="H395" i="33"/>
  <c r="H394" i="33"/>
  <c r="H383" i="33"/>
  <c r="H382" i="33"/>
  <c r="H379" i="33"/>
  <c r="H375" i="33"/>
  <c r="H368" i="33"/>
  <c r="H367" i="33"/>
  <c r="H364" i="33"/>
  <c r="H359" i="33"/>
  <c r="H357" i="33"/>
  <c r="H355" i="33"/>
  <c r="H341" i="33"/>
  <c r="H338" i="33"/>
  <c r="H332" i="33"/>
  <c r="H323" i="33"/>
  <c r="H316" i="33"/>
  <c r="H312" i="33"/>
  <c r="H292" i="33"/>
  <c r="H288" i="33"/>
  <c r="H278" i="33"/>
  <c r="H269" i="33"/>
  <c r="H265" i="33"/>
  <c r="H261" i="33"/>
  <c r="H257" i="33"/>
  <c r="H254" i="33"/>
  <c r="H251" i="33"/>
  <c r="H241" i="33"/>
  <c r="H239" i="33"/>
  <c r="H237" i="33"/>
  <c r="H233" i="33"/>
  <c r="H231" i="33"/>
  <c r="H221" i="33"/>
  <c r="H217" i="33"/>
  <c r="H204" i="33"/>
  <c r="H188" i="33"/>
  <c r="H180" i="33"/>
  <c r="H178" i="33"/>
  <c r="H176" i="33"/>
  <c r="H173" i="33"/>
  <c r="H170" i="33"/>
  <c r="H167" i="33"/>
  <c r="H165" i="33"/>
  <c r="H161" i="33"/>
  <c r="H159" i="33"/>
  <c r="H157" i="33"/>
  <c r="H141" i="33"/>
  <c r="H137" i="33"/>
  <c r="H133" i="33"/>
  <c r="H129" i="33"/>
  <c r="H125" i="33"/>
  <c r="H123" i="33"/>
  <c r="H115" i="33"/>
  <c r="H109" i="33"/>
  <c r="H108" i="33"/>
  <c r="H107" i="33"/>
  <c r="H104" i="33"/>
  <c r="H103" i="33"/>
  <c r="H102" i="33"/>
  <c r="H99" i="33"/>
  <c r="H95" i="33"/>
  <c r="H94" i="33"/>
  <c r="H92" i="33"/>
  <c r="H91" i="33"/>
  <c r="H87" i="33"/>
  <c r="H84" i="33"/>
  <c r="H79" i="33"/>
  <c r="H76" i="33"/>
  <c r="H71" i="33"/>
  <c r="H67" i="33"/>
  <c r="H64" i="33"/>
  <c r="H62" i="33"/>
  <c r="H60" i="33"/>
  <c r="H58" i="33"/>
  <c r="H44" i="33"/>
  <c r="H42" i="33"/>
  <c r="H40" i="33"/>
  <c r="H35" i="33"/>
  <c r="H34" i="33"/>
  <c r="H31" i="33"/>
  <c r="H17" i="33"/>
  <c r="F121" i="32"/>
  <c r="F118" i="32"/>
  <c r="F115" i="32"/>
  <c r="F109" i="32"/>
  <c r="F106" i="32"/>
  <c r="F103" i="32"/>
  <c r="F100" i="32"/>
  <c r="F89" i="32"/>
  <c r="F86" i="32"/>
  <c r="F77" i="32"/>
  <c r="F74" i="32"/>
  <c r="F65" i="32"/>
  <c r="F62" i="32"/>
  <c r="F53" i="32"/>
  <c r="F52" i="32"/>
  <c r="F50" i="32"/>
  <c r="F49" i="32"/>
  <c r="F46" i="32"/>
  <c r="F40" i="32"/>
  <c r="F25" i="32"/>
  <c r="F16" i="32"/>
  <c r="F13" i="32"/>
  <c r="F7" i="32"/>
  <c r="F839" i="6"/>
  <c r="F832" i="6"/>
  <c r="F831" i="6"/>
  <c r="F811" i="6"/>
  <c r="F800" i="6"/>
  <c r="F791" i="6"/>
  <c r="F782" i="6"/>
  <c r="F758" i="6"/>
  <c r="F750" i="6"/>
  <c r="F741" i="6"/>
  <c r="F715" i="6"/>
  <c r="F703" i="6"/>
  <c r="F659" i="6"/>
  <c r="F651" i="6"/>
  <c r="F628" i="6"/>
  <c r="F623" i="6"/>
  <c r="F615" i="6"/>
  <c r="F602" i="6"/>
  <c r="F590" i="6"/>
  <c r="F581" i="6"/>
  <c r="F570" i="6"/>
  <c r="F527" i="6"/>
  <c r="F526" i="6"/>
  <c r="F521" i="6"/>
  <c r="F509" i="6"/>
  <c r="F497" i="6"/>
  <c r="F495" i="6"/>
  <c r="F483" i="6"/>
  <c r="F482" i="6"/>
  <c r="F465" i="6"/>
  <c r="F438" i="6"/>
  <c r="F364" i="6"/>
  <c r="F352" i="6"/>
  <c r="F340" i="6"/>
  <c r="F333" i="6"/>
  <c r="F319" i="6"/>
  <c r="F273" i="6"/>
  <c r="F272" i="6"/>
  <c r="F238" i="6"/>
  <c r="F237" i="6"/>
  <c r="F229" i="6"/>
  <c r="F214" i="6"/>
  <c r="F208" i="6"/>
  <c r="F193" i="6"/>
  <c r="F187" i="6"/>
  <c r="F184" i="6"/>
  <c r="F180" i="6"/>
  <c r="F176" i="6"/>
  <c r="F135" i="6"/>
  <c r="F127" i="6"/>
  <c r="F118" i="6"/>
  <c r="F108" i="6"/>
  <c r="F103" i="6"/>
  <c r="F95" i="6"/>
  <c r="F83" i="6"/>
  <c r="F63" i="6"/>
  <c r="F62" i="6"/>
  <c r="F58" i="6"/>
  <c r="F54" i="6"/>
  <c r="F53" i="6"/>
  <c r="F38" i="6"/>
  <c r="F37" i="6"/>
  <c r="F30" i="6"/>
  <c r="F23" i="6"/>
  <c r="F17" i="6"/>
  <c r="H245" i="33" l="1"/>
  <c r="F769" i="6"/>
  <c r="F855" i="6" s="1"/>
  <c r="F296" i="6"/>
  <c r="F849" i="6" s="1"/>
  <c r="H183" i="33"/>
  <c r="H438" i="33" s="1"/>
  <c r="F529" i="6"/>
  <c r="F80" i="34"/>
  <c r="F88" i="34" s="1"/>
  <c r="F70" i="34"/>
  <c r="F87" i="34" s="1"/>
  <c r="F45" i="34"/>
  <c r="F86" i="34" s="1"/>
  <c r="H46" i="33"/>
  <c r="H436" i="33" s="1"/>
  <c r="H117" i="33"/>
  <c r="H437" i="33" s="1"/>
  <c r="H431" i="33"/>
  <c r="H443" i="33" s="1"/>
  <c r="H387" i="33"/>
  <c r="H441" i="33" s="1"/>
  <c r="H271" i="33"/>
  <c r="H440" i="33" s="1"/>
  <c r="H407" i="33"/>
  <c r="H442" i="33" s="1"/>
  <c r="F33" i="32"/>
  <c r="F127" i="32" s="1"/>
  <c r="F94" i="32"/>
  <c r="F128" i="32" s="1"/>
  <c r="F123" i="32"/>
  <c r="F129" i="32" s="1"/>
  <c r="F409" i="6"/>
  <c r="F850" i="6" s="1"/>
  <c r="F499" i="6"/>
  <c r="F852" i="6" s="1"/>
  <c r="F65" i="6"/>
  <c r="F845" i="6" s="1"/>
  <c r="F246" i="6"/>
  <c r="F847" i="6" s="1"/>
  <c r="F195" i="6"/>
  <c r="F846" i="6" s="1"/>
  <c r="F276" i="6"/>
  <c r="F848" i="6" s="1"/>
  <c r="F467" i="6"/>
  <c r="F661" i="6"/>
  <c r="F854" i="6" s="1"/>
  <c r="F802" i="6"/>
  <c r="F856" i="6" s="1"/>
  <c r="F841" i="6"/>
  <c r="F857" i="6" s="1"/>
  <c r="H439" i="33" l="1"/>
  <c r="H445" i="33" s="1"/>
  <c r="E6" i="3" s="1"/>
  <c r="F90" i="34"/>
  <c r="E7" i="3" s="1"/>
  <c r="F131" i="32"/>
  <c r="E5" i="3" s="1"/>
  <c r="F853" i="6"/>
  <c r="F851" i="6"/>
  <c r="F859" i="6" l="1"/>
  <c r="E4" i="3" s="1"/>
  <c r="E9" i="3" s="1"/>
  <c r="E10" i="3" s="1"/>
  <c r="E11" i="3" s="1"/>
</calcChain>
</file>

<file path=xl/sharedStrings.xml><?xml version="1.0" encoding="utf-8"?>
<sst xmlns="http://schemas.openxmlformats.org/spreadsheetml/2006/main" count="2868" uniqueCount="1888">
  <si>
    <t>PROJEKTNI URED:</t>
  </si>
  <si>
    <t>AT.AR. d.o.o.</t>
  </si>
  <si>
    <t>Pokornoga 6, Zagreb</t>
  </si>
  <si>
    <t>GRAĐEVINA:</t>
  </si>
  <si>
    <t>UKLANJANJE I GRADNJA POSLOVNE ZGRADE U BAKRU</t>
  </si>
  <si>
    <t>k.č. br. 1876/2, k.o. Bakar</t>
  </si>
  <si>
    <t>INVESTITOR:</t>
  </si>
  <si>
    <t>ŽUPANIJSKA LUČKA UPRAVA BAKAR - KRALJEVICA - KOSTRENA</t>
  </si>
  <si>
    <t>Frankopanska 1a, Kraljevica, OIB 33988117113</t>
  </si>
  <si>
    <r>
      <rPr>
        <sz val="8"/>
        <color rgb="FF000000"/>
        <rFont val="Univers"/>
        <family val="2"/>
      </rPr>
      <t xml:space="preserve">ZAJEDNIČKA OZNAKA PROJEKTA: </t>
    </r>
    <r>
      <rPr>
        <b/>
        <sz val="8"/>
        <color rgb="FF000000"/>
        <rFont val="Univers"/>
        <family val="2"/>
      </rPr>
      <t>B-2021</t>
    </r>
  </si>
  <si>
    <r>
      <rPr>
        <b/>
        <sz val="13"/>
        <color rgb="FF000000"/>
        <rFont val="Univers"/>
        <family val="2"/>
      </rPr>
      <t xml:space="preserve">TROŠKOVNIK GRAĐEVINSKIH I ZANATSKIH </t>
    </r>
    <r>
      <rPr>
        <b/>
        <sz val="13"/>
        <color rgb="FF000000"/>
        <rFont val="Arial"/>
        <family val="2"/>
        <charset val="238"/>
      </rPr>
      <t xml:space="preserve">RADOVA </t>
    </r>
  </si>
  <si>
    <t>FAZA PROJEKTA:</t>
  </si>
  <si>
    <t>IZVEDBENI   PROJEKT</t>
  </si>
  <si>
    <t>mapa 1 - Arhitektonski projekt</t>
  </si>
  <si>
    <t>GLAVNI PROJEKTANT:</t>
  </si>
  <si>
    <r>
      <rPr>
        <b/>
        <sz val="9"/>
        <color rgb="FF000000"/>
        <rFont val="Univers"/>
        <family val="2"/>
      </rPr>
      <t xml:space="preserve">Vanja Rister, </t>
    </r>
    <r>
      <rPr>
        <sz val="9"/>
        <color rgb="FF000000"/>
        <rFont val="Univers"/>
        <family val="2"/>
      </rPr>
      <t>dipl.ing.arh., ovl.arh.</t>
    </r>
  </si>
  <si>
    <t>PROJEKTANT ARHITEKTURE:</t>
  </si>
  <si>
    <t>PROKURIST:</t>
  </si>
  <si>
    <t>Zagreb, studeni 2021.</t>
  </si>
  <si>
    <t>I.</t>
  </si>
  <si>
    <t>II.</t>
  </si>
  <si>
    <t>OPĆI UVJETI</t>
  </si>
  <si>
    <t>III.</t>
  </si>
  <si>
    <t>A.I.</t>
  </si>
  <si>
    <t>BETONSKI I ARMIRANOBETONSKI RADOVI</t>
  </si>
  <si>
    <t>A.III.</t>
  </si>
  <si>
    <t>SUHOMONTAŽNI RADOVI</t>
  </si>
  <si>
    <t>A.IV.</t>
  </si>
  <si>
    <t>RAD</t>
  </si>
  <si>
    <t>SKELE</t>
  </si>
  <si>
    <t>OPLATA</t>
  </si>
  <si>
    <t>IZMJERE</t>
  </si>
  <si>
    <t>FAKTORI</t>
  </si>
  <si>
    <t>Ovi uvjeti se mijenjaju ili nadopunjuju pojedinim stavkama troškovnika.</t>
  </si>
  <si>
    <t>1.</t>
  </si>
  <si>
    <t>2.</t>
  </si>
  <si>
    <t>m2</t>
  </si>
  <si>
    <t>3.</t>
  </si>
  <si>
    <t>4.</t>
  </si>
  <si>
    <t>kom</t>
  </si>
  <si>
    <t>5.</t>
  </si>
  <si>
    <t>m'</t>
  </si>
  <si>
    <t>6.</t>
  </si>
  <si>
    <t>m3</t>
  </si>
  <si>
    <t>7.</t>
  </si>
  <si>
    <t>8.</t>
  </si>
  <si>
    <t>9.</t>
  </si>
  <si>
    <t>10.</t>
  </si>
  <si>
    <t>11.</t>
  </si>
  <si>
    <t>A.II.</t>
  </si>
  <si>
    <t>OPĆENITO - VRIJEDI ZA SVE STAVKE</t>
  </si>
  <si>
    <t>Za izvedbu svih radova, bez obzira da li beton ostaje vidljiv ili ne, Izvođač mora koristiti sredstvo za premazivanje oplata na bazi mineralnih ulja i specijalnih emulgatora koje osigurava lagano odvajanje oplate od betona, a ne ostavlja nikakav trag na površini betona.</t>
  </si>
  <si>
    <t>Sve navedene radove uključiti u jediničnu cijenu. U jediničnu cijenu betona uključiti i potrebnu oplatu gdje oplata nije posebno  iskazana.</t>
  </si>
  <si>
    <t>U cijenu uključiti sve potrebne radove i materijale.</t>
  </si>
  <si>
    <t>a) beton</t>
  </si>
  <si>
    <t>b) oplata</t>
  </si>
  <si>
    <t xml:space="preserve">b) oplata </t>
  </si>
  <si>
    <t>Izvedba vertikalnih ab serklaža</t>
  </si>
  <si>
    <t>Armatura prema statičkom proračunu.</t>
  </si>
  <si>
    <t>Izvedba horizontalnih ab serklaža</t>
  </si>
  <si>
    <t>Izvedba horizontalnog ab serklaža na nadozidu</t>
  </si>
  <si>
    <t>Izvedba grede/nadvoja u fasadnom zidu prizemlja</t>
  </si>
  <si>
    <t>Izvedba stropnih ploča</t>
  </si>
  <si>
    <t>Visina podupiranja iznosi 290 cm.</t>
  </si>
  <si>
    <t xml:space="preserve">a) beton </t>
  </si>
  <si>
    <t>Izvedba stubišta</t>
  </si>
  <si>
    <t>Stubište je ravnog podgleda, a sastoji se od kose ploče debljine 15 cm i stuba dimenzija 28 / 18.3 cm.</t>
  </si>
  <si>
    <t>Subište povezuje prizemlje i kat.</t>
  </si>
  <si>
    <t>Visina podupiranja iznosi do 3 m.</t>
  </si>
  <si>
    <t>Izvedba betonskih pragova</t>
  </si>
  <si>
    <t>m1</t>
  </si>
  <si>
    <t>Dobava, ravnanje, sječenje, savijanje, postava i vezivanje armature. Izvodi se prema statičkom proračunu i nacrtima savijanja željeza. U jediničnu cijenu je uključeno i zavarivanje armature gdje je to statičkim proračunom predviđeno.</t>
  </si>
  <si>
    <t>Ugrađuje se armatura B500B, u svemu prema izvedbenom projektu, odnosno planovima armature.</t>
  </si>
  <si>
    <t xml:space="preserve">a) mrežasta armatura </t>
  </si>
  <si>
    <t>kg</t>
  </si>
  <si>
    <t xml:space="preserve">b) šipke </t>
  </si>
  <si>
    <t>- ZIDANJA</t>
  </si>
  <si>
    <t>Horizontalni i vertikalni serklaži obračunati u armiranobetonskim radovima.</t>
  </si>
  <si>
    <t xml:space="preserve">Zidanje nosivih vanjskih zidova debljine 25 cm </t>
  </si>
  <si>
    <t>U jediničnu cijenu uključiti sve potrebne radove i materijale.</t>
  </si>
  <si>
    <t>Obračun po m3 zida.</t>
  </si>
  <si>
    <t xml:space="preserve">Zidanje krovnog nadozida visine 50cm. </t>
  </si>
  <si>
    <t xml:space="preserve">Zidanje nosivih unutarnjih zidova debljine 25 cm </t>
  </si>
  <si>
    <t xml:space="preserve">Zidanje nosivih unutarnjih zidova debljine 20 cm </t>
  </si>
  <si>
    <t>Zidanje pregradnog zida spremišta - debljine 10 cm .</t>
  </si>
  <si>
    <t>Visina zida iznosi 2,90 m.</t>
  </si>
  <si>
    <t>Pregradni zid sidriti u nosivu konstrukciju pomoću čeličnih ankera - prema preporukama odabranog proizvođača.</t>
  </si>
  <si>
    <t xml:space="preserve">Uključivo obradu rubova zida i spojeva s ab plohama. </t>
  </si>
  <si>
    <t>Obračun po m2 zida.</t>
  </si>
  <si>
    <t>Montažni nadvoji u vanjskom nosivom zidu debljine 25 cm.</t>
  </si>
  <si>
    <t>Obračun po m' nadvoja.</t>
  </si>
  <si>
    <t>Montažni nadvoji u unutarnjem nosivom zidu debljine 25 cm.</t>
  </si>
  <si>
    <t>Montažni nadvoji u pregradnom zidu debljine 10 cm.</t>
  </si>
  <si>
    <t xml:space="preserve">- ŽBUKANJA I ZIDARSKE OBRADE BETONA </t>
  </si>
  <si>
    <t>Žbukanje  zidova od opeke, unutarnjom jednoslojnom strojnom produžnom žbukom, uz prethodni špric. Debljina sloja žbuke iznosi 2 cm.</t>
  </si>
  <si>
    <t>Površina treba biti fino zaglađena, osim na površinama predviđenim za oblaganje keramičkim pločicama.</t>
  </si>
  <si>
    <t>Prije izvedbe žbuke izvođač je dužan proučiti u projektu na koje površine se polažu keramičke pločice.</t>
  </si>
  <si>
    <t>Limeni profili za ojačanje uglova trebaju biti uključeni u jediničnu cijenu, kao i svi ostali potrebni radovi i materijali.</t>
  </si>
  <si>
    <t>Obračun po m2 .</t>
  </si>
  <si>
    <t xml:space="preserve">Žbukanje vanjskih zidova od opeke </t>
  </si>
  <si>
    <t>Izvode se slojevi:</t>
  </si>
  <si>
    <t xml:space="preserve">- strojno žbukanje laganom vapneno cementnom žbukom, debljina sloja iznosi 2 cm.
-polimercementno ljepilo armirano alkalno otpornom staklenom mrežicom
-impregnacija za završni sloj - prema odabranom proizvođaču i tipu završnog sloja.
-završni sloj paropropusne silikatne  žbuke u boji RAL 9018, u sloju debljine 0,3 cm.
</t>
  </si>
  <si>
    <t>Zidarska obrada armiranobetonskih stuba</t>
  </si>
  <si>
    <t>Zidarski se obrađuju spojevi oplate, neravnine i mjesta segragiranog betona, s brušenjem iscjedaka,  krpanjem i izravnanjem reparaturnim mortom, te gletanjem cementnim mortom, debljine sloja do 0,5 cm.</t>
  </si>
  <si>
    <t xml:space="preserve">Nakon postavljanja završne hodne obloge stuba, dorađuju se  bočne, nazubljene stranice početnih stubišnih krakova i sve uračunati u cijenu. </t>
  </si>
  <si>
    <t xml:space="preserve">Obrađuju se sve plohe stubišta na koje se izvodi epoksidni premaz. </t>
  </si>
  <si>
    <t>Obračun po m2, uključivo svi navedeni radovi.</t>
  </si>
  <si>
    <t>- CEMENTNE GLAZURE (ESTRIH) I PLIVAJUĆI PODOVI</t>
  </si>
  <si>
    <t>12.</t>
  </si>
  <si>
    <t xml:space="preserve">Izrada poda prizemlja - sloj P1 </t>
  </si>
  <si>
    <t>Pod se izvodi iznad temeljne ploče i sastoji od slijedećih slojeva:</t>
  </si>
  <si>
    <t xml:space="preserve">- nabijeni sloj šljunka za razvod instalacija debljine 20cm </t>
  </si>
  <si>
    <t>- toplinsko-zvučna  izolacija od  elastificiranog ekspandiranog polistirena EPS-T, λ&lt; 0,042 W/mK, u pločama u dva sloja (1+1 cm) s izmicanim preklopima i rubnim trakama debljine 2 cm - ukupne debljine 2 cm.</t>
  </si>
  <si>
    <t>- Pe folija s preklopima od 20 cm, debljine 0,02 cm;</t>
  </si>
  <si>
    <t>- armiranobetonska podna ploča debljine 12cm zaglađena u izvedbi</t>
  </si>
  <si>
    <t>Ploča se mora odvojiti od nosivih zidova tankim trakama elastificiranog polistirena EPS-T,  debljine 1 cm</t>
  </si>
  <si>
    <t>Kao završna podloga predviđen je epoksidni premaz, te zaglada mora biti vrhunski izvedena. Izvođač je dužan konzultirati izvođača podne obloge o načinu izvedbe glazure i njenoj njezi i zaštiti do postavljanja završnih slojeva.</t>
  </si>
  <si>
    <t>Obračun po m2, uključivo svi navedeni slojevi.</t>
  </si>
  <si>
    <t>13.</t>
  </si>
  <si>
    <t>Izrada plivajućih podova kata - sloj M1 -  ukupne debljine 10 cm</t>
  </si>
  <si>
    <t>Plivajući pod se polaže na zaglađenu armiranobetonsku ploču, a sastoji se od slijedećih slojeva:</t>
  </si>
  <si>
    <t>- toplinsko-zvučna  izolacija od  elastificiranog ekspandiranog polistirena EPS-T, λ&lt; 0,042 W/mK, u pločama u dva sloja (2+2 cm) s izmicanim preklopima i rubnim trakama debljine 2 cm - ukupne debljine 4 cm.</t>
  </si>
  <si>
    <t>-  zaglađena cementna glazura (estrih), armirana čeličnim mikrovlaknima, izrađena od brzosušećeg cementa i sitnozrnog pijeska, MM 20, u sloju debljine 6 cm.</t>
  </si>
  <si>
    <t>Cementna glazura se mora odvojiti od nosivih zidova i stupova tankim trakama elastificiranog polistirena EPS-T debljine 1 cm, do visine gotovog poda.</t>
  </si>
  <si>
    <t>- SKELA, OSTALO</t>
  </si>
  <si>
    <t>14.</t>
  </si>
  <si>
    <t>Fasadna skela.</t>
  </si>
  <si>
    <t xml:space="preserve">Izrada, dobava, montaža i demontaža nakon izvršenih radova, fasadne skele od bešavnih čeličnih cijevi, sa svim ukrućenjima, potporama, ogradama, mostovima, prilazima i slično. </t>
  </si>
  <si>
    <t>U stavci je obračunata skela za cijelo vanjsko oplošje zgrade, a o potrebi izrade skele odlučiti će se po odobrenju Nadzornog inženjera.</t>
  </si>
  <si>
    <t>15.</t>
  </si>
  <si>
    <t>Dobava i postava rabic pletiva od alkalno otporne staklene mrežice u polimercementnom mortu debljine 0,5-2 cm - preko zasjeka, spojeva ploča, spojeva različitih materijala i sličnih mjesta na kojima će biti potrebno ojačanje spoja – uskladiti s Nadzornim inženjerom.</t>
  </si>
  <si>
    <t>16.</t>
  </si>
  <si>
    <t xml:space="preserve">Nadoknada za izvedbu otvora u armiranobetonskoj stropnoj ploči i zidovima, promjera većih od 100 mm, a manjih od 200 mm - za potrebe prolaza instalacija. Kompletan rad i materijal. Obračun po komadu. </t>
  </si>
  <si>
    <t>Izvoditi alatima za dijamantsko bušenje.</t>
  </si>
  <si>
    <t>17.</t>
  </si>
  <si>
    <t>Zatvaranje raznih šliceva i prodora u zidovima od opeke. Rad izvesti isključivo po nalogu nadzornog inžinjera upisom u građevinski dnevnik. Sva otežanja u cijeni. Po komadu prodora.</t>
  </si>
  <si>
    <t>Čišćenje objekta u toku gradnje i završno čišćenje i pranje  prije primopredaje. U ovoj stavci treba ponuditi kompletne troškove rada, transporta i materijala za čišćenje koje obuhvaća sljedeće:</t>
  </si>
  <si>
    <t xml:space="preserve">- grubo zidarsko čišćenje objekta u svim fazama građenja s odvozom šute i otpadaka. </t>
  </si>
  <si>
    <t xml:space="preserve">- fino čišćenje i pranje svih keramičkih opločenja, podova, zidova, te  kamenih podova, pranje svih stakala, vrata i  prozora. </t>
  </si>
  <si>
    <t>Obračun po m2 bruto razvijenog izgrađenog prostora.</t>
  </si>
  <si>
    <t>- hidroizolacije</t>
  </si>
  <si>
    <t>Izrada vertikalne hidroizolacije podnožja zida</t>
  </si>
  <si>
    <t xml:space="preserve">Hidroizolacija se izvodi na nadtemeljni ab zid. </t>
  </si>
  <si>
    <t>Obračun po m2 komplet izrađene hidroizolacije.</t>
  </si>
  <si>
    <t>Izvoditi prema uputama odabranog proizvođača, a u cijenu uključiti sve potrebne radove i materijale.</t>
  </si>
  <si>
    <t>Izrada horizontalne hidroizolacije međukatnih konstrukcija mokrih prostora – sanitarije – sigurnosna hidroizolacija.</t>
  </si>
  <si>
    <t>Hidroizolacija se izvodi preko gotovo izrađenog estriha, pomoću tankoslojnog  polimercementnog hidroizolacijskog premaza debljine sloja do 0,5 cm, izvedenog u dvije radne operacije. Premaz je potrebno uzdignuti uz zidove minimalno 15 cm, Detalje oko cijevi, podnog sifona kao i sve obodne spojeve horizontalnih i vertikalnih ploha ojačati premazom gumenog elastomera i (ili) bandažnim trakama odabranog proizvođača.</t>
  </si>
  <si>
    <t>Obračun po m2.</t>
  </si>
  <si>
    <t>- toplinska izolacija</t>
  </si>
  <si>
    <t>Toplinska izolacija  - podnožje</t>
  </si>
  <si>
    <t xml:space="preserve">Toplinska izolacija izvodi se pločama ekstrudiranog polistirena XPS (30 kg/m3) s rubnim preklopima, s λ &lt; 0,033 W/m2K. Debljina ploča iznosi 5 cm. Ploče toplinske izolacije se lijepe na armiranobetonski zid i dodatno učvršćuju plastičnim pričvrsnicama sa širokom glavom. </t>
  </si>
  <si>
    <t xml:space="preserve">Izvodi se u zoni podnožja u visini 80 cm. </t>
  </si>
  <si>
    <t>U cijenu uključiti sve radove i materijale. Izvoditi u svemu prema uputama odabranog proizvođača.</t>
  </si>
  <si>
    <t>Toplinska izolacija betonskih serklaža i nadvoja</t>
  </si>
  <si>
    <t xml:space="preserve">Toplinska izolacija izvodi se pločama kamene vune u hidrofobnim fasadnim pločama dvoslojne gustoće  s λ ≤ 0,036 W/mK. Ploče lijepljene i dodatno pričvršćene plastičnim pričvrsnicama s širokom glavom za podlogu.                                                                                                                       </t>
  </si>
  <si>
    <t>Razne izolacije na spojevima ostakljenih stijena i zida,  na dnu ostakljenog pročelja, ispod i klupčice i slično.</t>
  </si>
  <si>
    <t>Toplinska izolacija izvodi se pločama mineralne vune MW, gustoće 100 – 120 kg/m3, debljine 5 - 10 cm, odnosno pločama ekspandiranog i ekstrudiranog polistirena, sve prema pojedinom detalju.</t>
  </si>
  <si>
    <t>U ovoj stavci obračunavaju se sve potrebne izolacije na spojevima različitih konstrukcija, a koje nisu iskazane u slojevima zidova, podova i krovova.</t>
  </si>
  <si>
    <t>U cijenu stavke uključiti sve potrebne radove i materijale.</t>
  </si>
  <si>
    <t>a) MW</t>
  </si>
  <si>
    <t>b) EPS</t>
  </si>
  <si>
    <t>c) XPS</t>
  </si>
  <si>
    <t>Brtvljenje prodora cijevi kroz zid.</t>
  </si>
  <si>
    <t xml:space="preserve">Dobava materijala i opšivanje prodora sa obujmicama od nehrđajućeg čelika ili sa brtvenim prstenima izrađenim iz hidroizolacijske membrane.                                                  </t>
  </si>
  <si>
    <t>Obračun po kom prodora.</t>
  </si>
  <si>
    <t>~ otvori manji od 0,05 m2</t>
  </si>
  <si>
    <t>~ otvori veći od 0,05 m2</t>
  </si>
  <si>
    <t>Napomena: Ostale toplinske i hidroizolacije obračunavaju se u Zidarskim radovima (plivajući podovi), Suhomontažnim radovima (unutar zidova) i u Ravnim krovovima.</t>
  </si>
  <si>
    <t>Napomene: U cijenu stavke uključiti sve navedene slojeve  krova, osim ako nije izričito napomenuto da se određeni sloj obračunava u drugim radovima.</t>
  </si>
  <si>
    <t>Svi detalji moraju biti tehnološki razrađeni od strane Izvođača.</t>
  </si>
  <si>
    <t xml:space="preserve">Izrada svih slojeva ravnog krova – sloj K1 </t>
  </si>
  <si>
    <t>Stavka obuhvaća sve slojeve krovne konstrukcije iznad stropne ploče 1. kata.</t>
  </si>
  <si>
    <t>Krovna konstrukcija sastoji se od slijedećih slojeva (od gore prema dolje):</t>
  </si>
  <si>
    <t>1) nasip šljunka, oblutci promjera od 16-32 mm (1800 kg/m3), u sloju debljine 8 cm.</t>
  </si>
  <si>
    <t>2) filc - UV stabilni geotekstil (300 g/m2) kao procjedni sloj, debljine 0,3 cm.</t>
  </si>
  <si>
    <t>3) hidroizolacijska membrana:</t>
  </si>
  <si>
    <t xml:space="preserve">4) ekstrudirani polistiren XPS u pločama s rubnim preklopima (30 kg/m3), s λ &lt; 0,033 W/mK. Izvodi se u dva sloja, ukupne debljine 20cm </t>
  </si>
  <si>
    <t>6)  zaglađeni beton za pad, laganim betonom (800 kg/m3,) minimalnog pada 1%, debljine 3 – 10 cm – padovi prema projektu.</t>
  </si>
  <si>
    <t>Vodolovna grla moraju biti odabrana u skladu s odabranim proizvođačem hidroizolacije.</t>
  </si>
  <si>
    <t>Obračun po m2 izolirane plohe, tj. prema razvijenoj površini krova, uključivo svi navedeni slojevi.</t>
  </si>
  <si>
    <t>Obrade nadozida obračunavaju se po m'. Obrade na izljevima vodolovnih grla i prodorima (ventilacije i sl. ) obračunavaju se po komadu.</t>
  </si>
  <si>
    <t>Izvoditi prema uputama odabranog proizvođača. U cijenu uključiti sve potrebne radove i materijale.</t>
  </si>
  <si>
    <t>a) razvijena površina krova</t>
  </si>
  <si>
    <t>b) obrada nadozida, h= 40 cm, širina gornje plohe 25cm</t>
  </si>
  <si>
    <t>c) vodolovno grlo s obradom izljeva</t>
  </si>
  <si>
    <t>d) obrada prodora</t>
  </si>
  <si>
    <t xml:space="preserve">Opći uvjeti, tj. način obračuna, sastavni su dio stavki. </t>
  </si>
  <si>
    <t>U cijenu ulazi komplet: dobava lima, izrada i montaža, te sav spojni i pomoćni materijal, nosači, vijci, zakovice, tipske brtve, silikoniziranja, podložne hidroizolacijske trake, drvene kladice... do potpune gotovosti tražene obloge ili opšava.</t>
  </si>
  <si>
    <t>Napomena: Svi opšavi i okapi ostakljenih stijena, prozorske klupčice, te detalji uz podizanja hidroizolacije sadržani su u stavkama tih radova i nisu ovdje posebno iskazani.</t>
  </si>
  <si>
    <t xml:space="preserve">Izrada i ugradnja  opšava </t>
  </si>
  <si>
    <t>Opšav se izrađuje iz čeličnog lima debljine 0,6 mm.</t>
  </si>
  <si>
    <t xml:space="preserve">Razvijena širina ~20 cm. </t>
  </si>
  <si>
    <t xml:space="preserve">U cijenu uključiti sve potrebne radove i materijale. </t>
  </si>
  <si>
    <t>Obračun po m'.</t>
  </si>
  <si>
    <t>U cijenu su uključeni svi potrebni radovi i materijali: dobava, ugradnja, spojni materijal, gletanje spojeva. U jediničnu cijenu uključiti sve što je navedeno u općim uvjetima.</t>
  </si>
  <si>
    <t>Površinsku obradu zidova izvesti u klasi koja se traži svakom pojedinom stavkom, te sve radove na tome uključiti u jediničnu cijenu.</t>
  </si>
  <si>
    <t>Spojeve zidova i stropova uključiti u jediničnu cijenu.</t>
  </si>
  <si>
    <t>Slojevi koji nisu uključeni u cijenu posebno su naznačeni.</t>
  </si>
  <si>
    <t>Izvedba unutarnjih pregradnih zidova od gipskartonskih ploča, ukupne debljine 10 cm – sloj PZ2</t>
  </si>
  <si>
    <t>Zid se sastoji od slijedećih slojeva:</t>
  </si>
  <si>
    <t>- metalna potkonstrukcija iz odgovarajućih tipskih čeličnih pocinčanih profila s ispunom mekim pločama mineralne vune (30 kg/m3) debljine 5 cm-potkonstrukcija širine 5 cm,</t>
  </si>
  <si>
    <t>Ukupna debljina zida je 10 cm.</t>
  </si>
  <si>
    <t>Izvedba svih detalja prema standardnim detaljima proizvođača sustava. U području dodira čeličnih profila s masivnim zidom, stropom ili podom na profile je potrebno nanijeti brtveću masu koja zadovoljava zahtjevima za zvučnu otpornost.</t>
  </si>
  <si>
    <t>Sva potrebna izrezivanja uključiti u jediničnu cijenu.</t>
  </si>
  <si>
    <t xml:space="preserve">Izvoditi prema izmjerama na licu mjesta. </t>
  </si>
  <si>
    <t xml:space="preserve">U cijenu uključiti i sva potrebna bandažiranja i gletanja spojeva, glet masom odabranog proizvođača. </t>
  </si>
  <si>
    <t>Priprema površine do kvalitete K2 (unutar sanitarija - za oblogu keramikom) i K3 (strana zida prema hodniku).</t>
  </si>
  <si>
    <t>Obračun zida po m2.</t>
  </si>
  <si>
    <t>Izvedba unutarnjih pregradnih zidova od gipskartonskih ploča, ukupne debljine 15 cm – sloj PZ3</t>
  </si>
  <si>
    <t>- metalna potkonstrukcija iz odgovarajućih tipskih čeličnih pocinčanih profila s ispunom mekim pločama mineralne vune (30 kg/m3) debljine 7,5 cm - potkonstrukcija debljine 10 cm,</t>
  </si>
  <si>
    <t>Ukupna debljina zida je 15 cm.</t>
  </si>
  <si>
    <t xml:space="preserve">Izvoditi prema izmjerama na licu mjesta, a izvedbu otvora za ugradnju vrata (UA čelični profili s pripadajućim utičnim kutnicima) uključiti u cijenu. </t>
  </si>
  <si>
    <t>Priprema površine gipskartonskih površina do kvalitete K2 (unutar sanitarija - za oblogu keramikom) i K3 (strana zida prema ostalim prostorima).</t>
  </si>
  <si>
    <t>Obračun zida po m2 - u površinu je uključena površina  vrata, a izvedba otvora uključena u cijenu.</t>
  </si>
  <si>
    <t xml:space="preserve">Izvedba unutarnjih pregradnih zidova od gipskartonskih ploča, ukupne debljine 25 cm </t>
  </si>
  <si>
    <t xml:space="preserve">Unutar zida ugrađuju se ormarići elektroinstalacija. </t>
  </si>
  <si>
    <t xml:space="preserve">Izvedba instalacijskih obzida, od gipskartonskih ploča - ukupne debljine 20 cm </t>
  </si>
  <si>
    <t>Obzid se sastoji od slijedećih slojeva:</t>
  </si>
  <si>
    <t>- metalna potkonstrukcija iz odgovarajućih tipskih čeličnih pocinčanih profila na razmacima 60 cm, s ispunom mekim pločama mineralne vune (30 kg/m3) debljine 5 cm,</t>
  </si>
  <si>
    <t>- zračni prostor instalacijskog okna</t>
  </si>
  <si>
    <t>Izvoditi prema izmjerama na licu mjesta. U cijenu uključiti i sva potrebna gletanja spojeva, glet masom odabranog proizvođača. Priprema površine do kvalitete  K2.</t>
  </si>
  <si>
    <t xml:space="preserve"> Obračun  po m2 - projekcija u vertikalnoj ravnini.</t>
  </si>
  <si>
    <t>- metalna potkonstrukcija iz odgovarajućih tipskih čeličnih pocinčanih profila UW i CW, debljine sloja 5 cm i uz ispunu kamenom vunom d=5 cm.</t>
  </si>
  <si>
    <t>- svijetli prostor za vođenje instalacija,</t>
  </si>
  <si>
    <t>- zid od opeke (obračunato u zidarskim radovima)</t>
  </si>
  <si>
    <t>Obzid treba zadovoljiti vatrootpornost od F60 (60 minuta).</t>
  </si>
  <si>
    <t xml:space="preserve">Izvedba svih detalja prema standardnim detaljima proizvođača sustava. U području dodira čeličnih profila s masivnim zidom, stropom ili podom na profile je potrebno nanijeti PE brtvenu traku ili brtveni kit. </t>
  </si>
  <si>
    <t xml:space="preserve">Izvoditi prema izmjerama na licu mjesta. U cijenu uključiti i sva potrebna gletanja spojeva, glet masom odabranog proizvođača. Priprema površine do kvalitete K3. </t>
  </si>
  <si>
    <t>Obračun obzida po m2.</t>
  </si>
  <si>
    <t>Izvedba unutarnjih parapetnih zidova debljine 10 cm</t>
  </si>
  <si>
    <t xml:space="preserve">Parapetni zidovi su visine 80 i 110 cm, a izvode se u lokalu i kao parapet staklene stijene na ulazu u ured u prizemlju.  </t>
  </si>
  <si>
    <t>Priprema površine do kvalitete K3 .</t>
  </si>
  <si>
    <t>Izvedba unutarnjih parapetnih zidova debljine 10 cm – ograda stubišta</t>
  </si>
  <si>
    <t xml:space="preserve">Parapetni zidovi su visine 110 cm, a izvode se kosi dio na stubištu i ravni dio na ploči kata.  </t>
  </si>
  <si>
    <t>Spušteni strop od gipskartonskih ploča</t>
  </si>
  <si>
    <t>Spušteni strop pričvršćuje se na  armiranobetonsku stropnu ploču, a visina ovjesa iznosi 5 cm, uključivo i debljina ploča.</t>
  </si>
  <si>
    <t>Spušteni strop sastoji se od slijedećih slojeva:</t>
  </si>
  <si>
    <t>- armiranobetonska stropna ploča (obračunato u armiranobetonskim radovima)</t>
  </si>
  <si>
    <t>- metalna potkonstrukcija iz tipskih čeličnih pocinčanih profila za spušteni strop, u dva smjera, ovješena odgovarajućim ovjesom na ab ploču – profili prema odabranom proizvođaču, uz dokaz nosivosti</t>
  </si>
  <si>
    <t>- gipskartonske ploče, debljine 1,25 cm.</t>
  </si>
  <si>
    <t xml:space="preserve">Izvedba svih detalja prema standardnim detaljima proizvođača sustava. </t>
  </si>
  <si>
    <t>Sva potrebna izrezivanja za rasvjetu i slično uključiti u jediničnu cijenu.</t>
  </si>
  <si>
    <t>Priprema površine do kvalitete K3. Obračun  po m2.</t>
  </si>
  <si>
    <t>Kod ovih radova najvažnije je da se izvođač drži uputa odabranog proizvođača, kako u odnosu na izradu i njegu betonske podloge, tako i na završnu obradu.</t>
  </si>
  <si>
    <t>Izvođač podnih obloga dužan je kontrolirati izvedbu podloge za polaganje podova!</t>
  </si>
  <si>
    <t>Pozivanje na nedostatke u podlozi, te naplata eventualnih dodatnih radova na pripremi podloge NEĆE se priznati.</t>
  </si>
  <si>
    <t>Epoksidni pod - debljina sloja ~ 2-3 mm</t>
  </si>
  <si>
    <t>Gotov pod treba biti čvrst, otporan na habanje, lagan za održavanje, s mogućnošću brze sanacije, a površina treba biti glatka i neklizava.</t>
  </si>
  <si>
    <t>U stavku su uključene dvije etape: a) priprema podloge i b) polaganje završnih slojeva.</t>
  </si>
  <si>
    <t>a) priprema podloge</t>
  </si>
  <si>
    <t>Izvođač mora predvidjeti sve potrebno za pripremu podloge kako bi ona bila pogodna za polaganje slojeva poda.</t>
  </si>
  <si>
    <t xml:space="preserve">Podloga se priprema sačmarenjem ili brušenjem kako bi se skinula površinska "skramica" betona, odnosno glazure te osigurala potrebna prionjivost. Postupak se izvodi  u kombinaciji s industrijskim usisivačima, a podloga ostaje čista i spremna za apliciranje završnog poda. Ukoliko je ipak došlo do oštećenja i nepravilnosti podloge, Izvođač treba provesti pripremu površine strojnim brušenjem ili frezanjem, čišćenjem, usisavanjem i odmašćivanjem, te zapunjavanjem epoksi mortovima (reprofiliranje) na mjestima oštećenja i za sanaciju postojećih dilatacija. </t>
  </si>
  <si>
    <t>b) polaganje završnih slojeva</t>
  </si>
  <si>
    <t>Nakon pripreme podloge izvodi se temeljni epoksidni premaz.</t>
  </si>
  <si>
    <t xml:space="preserve">Nakon sušenja temeljnog sloja pristupa se polaganju osnovnog sloja od dvokomponentne epoksidne smole s kvarcnim punilom u sloju debljine 2-3 mm. </t>
  </si>
  <si>
    <t>Protukliznost postići kvarcnim posipom.</t>
  </si>
  <si>
    <t>Kao završni sloj se polaže zaštitni transparentni lak.</t>
  </si>
  <si>
    <t>U stavku uključiti i izradu  tipskog sokla, visine 10 cm od razine poda u boji poda. Izradu sokla uključiti u jediničnu cijenu podne obloge.</t>
  </si>
  <si>
    <t>Izvođač je dužan ugraditi pod koji ima sve potrebne ateste za navedenu vrstu prostora.</t>
  </si>
  <si>
    <t xml:space="preserve"> m2</t>
  </si>
  <si>
    <t>Oblaganje stubišta epoksidnim premazom</t>
  </si>
  <si>
    <t xml:space="preserve">Dobava i polaganje podne obloge – otirač </t>
  </si>
  <si>
    <t>Dobava i polaganje aluminijskog otirača sa gumenim umetcima, debljine 22 mm. Otirač mora biti kvalitetan, a spojeve izvesti precizno.
Postava preko izvedene i suhe cementne glazure (estriha).</t>
  </si>
  <si>
    <t>Po rubovima prostora se postavlja kutni čelični L profil 20 x 20 mm. L profil sidriti u estrih.
Prilikom izvedbe cementnih glazura mora se obratiti pažnja na visine i postavu L profila.</t>
  </si>
  <si>
    <t>L profil mora biti pocinčan i završno ličen u sivoj boji.</t>
  </si>
  <si>
    <t>Oblaganje zidova sanitarija</t>
  </si>
  <si>
    <t xml:space="preserve">Dobava i polaganje unutarnjih, glaziranih, zidnih  keramičkih pločica I klase, na zidove sanitarija i u čajnoj kuhinji iznad donjih elemenata. </t>
  </si>
  <si>
    <t>Visina oblaganja  do 220 cm od poda (visina vrata).</t>
  </si>
  <si>
    <t xml:space="preserve">Oblaganje u čajnoj kuhinji u visini 60cm iznad radne plohe. </t>
  </si>
  <si>
    <t xml:space="preserve">Pločice se polažu u sloj vodootpornog građevinskog ljepila, ukupne debljina sloja 1,5 - 2 cm. Pločice su dimenzija 20x20cm, bijele boje. Polaganje fuga na fugu, debljine 3 mm.  </t>
  </si>
  <si>
    <t>Stavka obuhvaća polaganje pločica na zidani i ožbukani zid, te gipskartonski zid.</t>
  </si>
  <si>
    <t>Uključivo aluminijski profil na rubu opločenja.</t>
  </si>
  <si>
    <t>U jediničnu cijenu uključiti sve potrebne radove i materijale: dobava, ugradnja, izrezivanja, brušenja, fugiranje, čišćenje, usklađivanje detalja – do gotovog opločenja.</t>
  </si>
  <si>
    <t>a) dobava</t>
  </si>
  <si>
    <t>b) ugradnja</t>
  </si>
  <si>
    <t>Oblaganje vanjskih zidova – zona podnožja</t>
  </si>
  <si>
    <t>Dobava i ugradnja glaziranih, keramičkih pločica I klase, na vanjske zidove.</t>
  </si>
  <si>
    <t>Visina oblaganja do 80 i do 220 cm od poda.</t>
  </si>
  <si>
    <t>Stavka obuhvaća pripremu podloge.</t>
  </si>
  <si>
    <t xml:space="preserve">Pločice se polažu u sloj fleksibilnog ljepila debljine cca 1,5cm. Fugirano fleksibilnom cementnom masom za fugiranje.
Polaganje fuga na fugu, debljine 3 mm. 
</t>
  </si>
  <si>
    <t>Uključivo izvedba špaleta na otvorima u prizemlju (bočne špalete i klupčica), te izvedba rubnog profila - L profil od nehrđajućeg čelika bojan u sivu boju.</t>
  </si>
  <si>
    <t>b) dobava</t>
  </si>
  <si>
    <t>c) ugradnja</t>
  </si>
  <si>
    <t xml:space="preserve">Napomena: Ličenje stolarije, bravarije i čelične konstrukcije  je sastavni dio tih radova, te se ovdje NE obračunava. </t>
  </si>
  <si>
    <t>Površina gipskartonskih ploča je pripremljena u sklopu Suhomontažnih radova – do kvalitete K2, a priprema do završne kvalitete (K4) sadržana je u ovoj stavci.</t>
  </si>
  <si>
    <t>Jedinična cijena sadrži sitne popravke površina nakon izvedbe elektroinstalacija, eventualno potrebno gletanje, brušenje i kitanje, te impregnaciju i dvostruki premaz završnom bojom. Radna skela, bez obzira na visinu, uračunata je u jediničnu cijenu.</t>
  </si>
  <si>
    <t>a) zidovi od opeke</t>
  </si>
  <si>
    <t>b) zidovi od gipskartona</t>
  </si>
  <si>
    <t>OPĆENITO ZA SVE STAVKE</t>
  </si>
  <si>
    <t xml:space="preserve">Unutarnja  vrata izvode se prema shemama stolarije. Isporučuju se s opšavnim letvama i pripadajućim okovom. Sva vrata imaju 3 cilindrične spojnice (petlje), imaju cilindričnu ili običnu usadnu bravu s pripadajućim kompletom ključeva. </t>
  </si>
  <si>
    <t>Na vratima sanitarija brava je okretni zasun s unutarnje strane, s mogućnošću otvaranja s vanjske strane u slučaju nezgode.</t>
  </si>
  <si>
    <t>Krilo izrađeno iz sendviča ispunjenog olakšanom ivericom i obostrano obloženog MDF pločom d=4 mm. Ukupna širina krila iznosi 40-42 mm.</t>
  </si>
  <si>
    <t>Završna obrada je ličenjem PU lakom.</t>
  </si>
  <si>
    <t>Dovratnici su drveni (smrekovina) površinski obrađen PU lakom u tonu  vratnog krila.</t>
  </si>
  <si>
    <t>Svi dovratnici se izrađuju u punoj širini zida u koji se ugrađuju, osim ukoliko stavkom nije drugačije određeno. Debljina dovratnika minimalno 5 cm.</t>
  </si>
  <si>
    <t>Prije izrade stolarskih stavki sve mjere ugradbe i broj komada obavezno je kontrolirati na objektu.</t>
  </si>
  <si>
    <t>Sve iskazane mjere su svijetle i zidarske mjere, a moguće je usklađivanje nakon odabira proizvođača.</t>
  </si>
  <si>
    <t>S eventualnim promjenama građevinskih otvora (max ±2 cm) moraju biti upoznati Projektant i Nadzorni inženjer.</t>
  </si>
  <si>
    <t>Sheme stolarije su sastavni dio Troškovnika i dopunjuju stavke, te ih je Ponuditelj dužan proučiti.</t>
  </si>
  <si>
    <t>Numeracija shema stolarije i troškovničkih stavki je identična.</t>
  </si>
  <si>
    <t>Unutarnja 1-krilna, zaokretna drvena, puna vrata -  svijetle širine 60cm.</t>
  </si>
  <si>
    <t xml:space="preserve"> </t>
  </si>
  <si>
    <t>Vrata su puna, glatka, površinski obrađena  u bijeloj boji.</t>
  </si>
  <si>
    <t>Ugradnja u suhomontažne zidove od gipskartonskih elemenata, ukupne širine 15 cm.</t>
  </si>
  <si>
    <t>Brava je okretni zasun s unutarnje strane, s mogućnošću otvaranja s vanjske strane u slučaju nezgode ili slično.</t>
  </si>
  <si>
    <t>Broj komada, dimenzije i smjer otvaranja kontrolirati na gradilištu.</t>
  </si>
  <si>
    <t>Veličina vrata: svijetla mjera: 60 / 213 cm</t>
  </si>
  <si>
    <t xml:space="preserve">                       zidarska mjera: 75 / 220 cm</t>
  </si>
  <si>
    <t>Komada: 4 (1D + 3L)</t>
  </si>
  <si>
    <t xml:space="preserve"> kom</t>
  </si>
  <si>
    <t>'1a.</t>
  </si>
  <si>
    <t>Unutarnja 1-krilna, zaokretna drvena, puna vrata -  svijetle širine 60cm – sa rešetkom za provjetravanje</t>
  </si>
  <si>
    <t xml:space="preserve">Kao prethodna stavka samo sa rešetkom za provjetravanje 425x225cm. </t>
  </si>
  <si>
    <t>Komada: 1 D</t>
  </si>
  <si>
    <t>Unutarnja 1-krilna, klizna, drvena, puna vrata</t>
  </si>
  <si>
    <t>Dovratnik je smreka masiv, u punoj širini zida.</t>
  </si>
  <si>
    <t>Vodilica je gornja, a vrata kližu ispred zida. Vodilica je skrivena u drvenoj maski.</t>
  </si>
  <si>
    <t>Uključivo okov, brava i detalji vodilica, maske vodilice, prihvatnika i slično do pune funkcionalnosti.</t>
  </si>
  <si>
    <t>Veličine vrata:</t>
  </si>
  <si>
    <t>- zidarski otvor: 70 / 220 cm</t>
  </si>
  <si>
    <t>- duljina gornje vodilice: 155 cm</t>
  </si>
  <si>
    <t xml:space="preserve">Unutarnja 1-krilna, zaokretna drvena, puna vrata – svijetle širine 80cm </t>
  </si>
  <si>
    <t>Ugradnja u suhomontažne zidove od gipskartonskih elemenata, ukupne širine 15 cm, u zid od opeke debljine 25 cm.</t>
  </si>
  <si>
    <t xml:space="preserve">Brava je cilindrična. </t>
  </si>
  <si>
    <t>Veličina vrata: svijetla mjera: 80 / 213 cm</t>
  </si>
  <si>
    <t xml:space="preserve">                       zidarska mjera: 95 / 220 cm</t>
  </si>
  <si>
    <t>Komada: 3(1D + 2L)</t>
  </si>
  <si>
    <t>Unutarnja 1-krilna, zaokretna drvena, puna vrata – svijetle širine 80cm sa ostakljenim fiksnim dijelom</t>
  </si>
  <si>
    <t>Bočno uz vrata je fiksni ostakljeni dio 145x140cm, na parapetnom gipskartonskom zidu visine 80cm.</t>
  </si>
  <si>
    <t>Ostakljenje je lamimiranim dvostrukim staklom debljine 8 mm (4+4).</t>
  </si>
  <si>
    <t>Veličina vrata: svijetla mjera vrata: 80 / 213 cm</t>
  </si>
  <si>
    <t xml:space="preserve">                       zidarska mjera: 240 / 220 cm</t>
  </si>
  <si>
    <t xml:space="preserve">Pregrade u sanitarijama - HPL ploče </t>
  </si>
  <si>
    <t>Izrada, dobava i ugradnja unutranjih pregradnih stijena u sanitarijama. Stijena i vratno krilo su od interijerskih HPL ploča  debljine 13 mm u sivoj boji iz asortimana odabranog proizvođača. Svi rubovi ploča završno su obrađeni sa skošenim ili polukružno završenim rubovima. Stijena je odignuta od poda za 15 cm, pomoću tipskih inox nogica, sa mogućnošću regulacije visine. Regulacijski vijak i vijak za učvršćenje nogice u pod sakriveni su ukrasnom inox rozetom. Svi spojevi međustijena i dovratnika sa zidovima, te međustijena sa dovratnicima izvedeni su sa po tri kutne inox spojnice. Frontalna strana kabine ojačana je i ukrućena gornjom horizontalnom inox cijevi, promjera 32 mm.</t>
  </si>
  <si>
    <t>Visina svih pregrada iznosi 205 cm, pa ukupna visina iznosi 15 + 205 = 220 cm od kote poda.</t>
  </si>
  <si>
    <t>Vrata su s kvakom i leptir bravom  u inox izvedbi za zaključavanje WC-a ili tuš kabine, s pokazivačem slobodno / zauzeto u zelenoj i crvenoj boji, i mogućnošću sigurnosnog otvaranja izvana.</t>
  </si>
  <si>
    <t>Svijetla širina svih vrata iznosi 60 cm.</t>
  </si>
  <si>
    <t>Stavka se sastoji od vrata širine 60 cm, te bočnog fiksnog dijela širine 75cm - sve prema shemi.</t>
  </si>
  <si>
    <t>U stavku su uključene sve potrebne predradnje, kompletni okov, pokrovne letvice, brtvljenja i svi dodatni materijali. Sve opisano je u cijeni stavke. Sve mjere kontrolirati izmjerom na licu mjesta.</t>
  </si>
  <si>
    <t>Fiksiranje svih alu profila i sva potrebna učvršćenja izvedena su inox vijcima. Inox u brušenoj izvedbi.</t>
  </si>
  <si>
    <t xml:space="preserve">Veličina:  140cm / 220 cm </t>
  </si>
  <si>
    <t>Fronta: (5+60+75) / (15+205)</t>
  </si>
  <si>
    <t>Stavka se sastoji od vrata širine 60 cm, te bočnog fiksnog dijela  širine 30cm - sve prema shemi.</t>
  </si>
  <si>
    <t xml:space="preserve">Ostalo kao prethodna stavka. </t>
  </si>
  <si>
    <t xml:space="preserve">Veličina:  95cm / 220 cm </t>
  </si>
  <si>
    <t>Fronta: (5+60+30) / (15+205)</t>
  </si>
  <si>
    <t>Komada: 4 (2D + 2L)</t>
  </si>
  <si>
    <t>Pregrade u sanitarijama - HPL ploče -  kod pisoara.</t>
  </si>
  <si>
    <t>Pregrade između pisoara su dimenzija 40 / 205 cm, sidrene direktno u zid sa tri sidrena detalja u inox izvedbi, a izrađene od HPL ploča (u svemu kao u stavci 5).</t>
  </si>
  <si>
    <t>Veličina: 40 / 205 cm - odignuto od poda za 15 cm</t>
  </si>
  <si>
    <t>Čajna kuhinja</t>
  </si>
  <si>
    <t xml:space="preserve">Izrada, dobava i ugradnja čajne kuhinje. </t>
  </si>
  <si>
    <t xml:space="preserve">Čajna kuhinja se sastoji od:
- donjeg elementa dimenzija 120x90x60cm
- radne ploče dimenzija 120x60cm
- inox sudopera promjera 40 cm
- kompleta visinski podesivih nožica za donje elemente
- kompleta okova za kuhinjski namještaj
</t>
  </si>
  <si>
    <t>Police su od iverala jednakog kao fronte. Učvršćene na metalne konzole s donje strane. Učvršćivanje se vrši vijcima s upuštenom glavom preko podložnih gumica. Metalne konzole su čelične, pocinčane i bojane (bijela boja).</t>
  </si>
  <si>
    <t>U cijenu ulazi sve komplet s izvedbom, dostavom, ugradnjom, sudoperom, visinski podesivim nogama, kompletom okova  za kuhinjski  namještaj, svim  potrebnim priborom i spojnim sredstvima.</t>
  </si>
  <si>
    <t>Izvesti prema shemi, detaljima i radioničkim nacrtima odobrenim od projektanata. Izmjera na licu mjesta.</t>
  </si>
  <si>
    <t>Ugradbeni ormar</t>
  </si>
  <si>
    <t xml:space="preserve">Izrada, dobava i ugradnja ugradbenog ormara. </t>
  </si>
  <si>
    <t>Dimenzija 115x55x280.</t>
  </si>
  <si>
    <t xml:space="preserve">Korpusi i fronte - kao prethodna stavka, boja bijela. </t>
  </si>
  <si>
    <t>U cijenu ulazi sve komplet s izvedbom, dostavom, ugradnjom,  kompletom okova, svim  potrebnim priborom i spojnim sredstvima.</t>
  </si>
  <si>
    <t>Dobava i ugradnja unutarnjih klupčica</t>
  </si>
  <si>
    <t>Klupčica je širine 13 cm, a debljine 18 mm.</t>
  </si>
  <si>
    <t>Izvedba iz vodootpornih HPL ploča u boji RAL 7016.</t>
  </si>
  <si>
    <t>Obračun po m1.</t>
  </si>
  <si>
    <t xml:space="preserve">Dobava i ugradnja obloge na gornjoj plohi ogradnog zida stubišta. </t>
  </si>
  <si>
    <t xml:space="preserve">Obloga je širine 12 cm, a debljine 20 mm. Izvodi se na vrhu gipskartonskog zida  - kosi dio između krakova stubišta dužine 250cm i ravni dio dužine 120cm. </t>
  </si>
  <si>
    <t>Izvedba iz drva – hrast. Rubovi minimalno zaobljeni.</t>
  </si>
  <si>
    <t>Završna obrada drvenog rukohvata trostruki premaz lakom posebno otpornim na habanje.</t>
  </si>
  <si>
    <t>Izmjera na licu mjesta.</t>
  </si>
  <si>
    <t>Zaštita od korozije i završni premazi sastavni su dijelovi svake bravarske stavke i moraju se uključiti u jediničnu cijenu.</t>
  </si>
  <si>
    <t>Sheme bravarije su sastavni dio troškovnika.</t>
  </si>
  <si>
    <t>Prije izrade bravarskih stavki sve mjere ugradbe i broj komada obavezno je kontrolirati na objektu.</t>
  </si>
  <si>
    <t xml:space="preserve">Svi profili za vanjske stijene i prozore su izvedeni s prekidom toplinskog mosta. </t>
  </si>
  <si>
    <t>Ostakljenje : Ostakljenje s dvostrukim laminiranim kaljenim IZO-staklom s low-E folijom i s ispunom toplinski inertnim plinom, debljine 4+12+6 mm. Ostakljenja moraju biti  u skladu sa elaboratom fizike zgrade.</t>
  </si>
  <si>
    <t>- PROTUPOŽARNA I CRNA BRAVARIJA</t>
  </si>
  <si>
    <t>Unutarnja 1-krilna, puna, zaokretna vrata, vatrootpornosti 60 minuta (EI2 – 60c)</t>
  </si>
  <si>
    <t>Suha ugradnja u zid od opeke debljine 10cm i zid od opeke 25cm.</t>
  </si>
  <si>
    <t xml:space="preserve">Vratno krilo je puno. </t>
  </si>
  <si>
    <t>Stavka uključuje dobavu kvake za vrata , cilindrične brave i svog potrebnog okova.</t>
  </si>
  <si>
    <t>U cijenu uključiti sve potrebne rubne opšave, brtve, samozatvarač i ostalo što se zahtijeva protupožarnim propisima.</t>
  </si>
  <si>
    <t>Veličina vrata: svijetla mjera: 70 / 213 cm.</t>
  </si>
  <si>
    <t xml:space="preserve">                          zidarska mjera: 85 / 220 cm.</t>
  </si>
  <si>
    <t>Komada: 2 D</t>
  </si>
  <si>
    <t>Rukohvat stubišta</t>
  </si>
  <si>
    <t xml:space="preserve">Rukohvat se izvodi od drva (hrast) promjera 40 mm, a u zid se sidri pomoću nosača od punog čelika promjera 10 mm i ležajne pločice 50x50mm. Rubovi ravno rezani.  </t>
  </si>
  <si>
    <t>Rukohvat se postavlja s jedne strane stubišta, na visini od 90 cm od sredine stube.</t>
  </si>
  <si>
    <t>Sidrenje u zid na svakih 1 do 1,5 m.</t>
  </si>
  <si>
    <t>Završna obrada drvenog rukohvata trostruki premaz lakom posebno otpornim na habanje. Završna obrada metalnih dijelova je plastificiranje u radionici nakon izmjere i provjere na licu mjesta, u bijeloj boji.</t>
  </si>
  <si>
    <t>Uključivo svi spojni i prelazni detalji, završetci elemenata. U  cijeni komplet funkcionalna, završno ugrađena i obrađena stavka, sva sidra i sidreni detalji. Obračun po m' razvijene dužine rukohvata. Izvesti po shemi bravarije.</t>
  </si>
  <si>
    <t xml:space="preserve">Obračun po m'. </t>
  </si>
  <si>
    <t>- VANJSKI PVC PROZORI</t>
  </si>
  <si>
    <t>2-dijelni otklopno-zaokretni prozor–dimenzija 210/130 cm.</t>
  </si>
  <si>
    <t xml:space="preserve">Ugradnja u zid od opeke debljine 25cm. </t>
  </si>
  <si>
    <t>U stavku uključen sav potreban roto-okov, poluge za otvaranje.</t>
  </si>
  <si>
    <t xml:space="preserve">U cijenu stavke uključeno je:
-roleta na izbačaj, kutija toplinski izolirana dimenzija cca 20x20cm (s unutarnje strane žbukana, s vanjske obložena pločama min.vune i žbukom)
</t>
  </si>
  <si>
    <t>Uključivo spoj na susjedne fasadne plohe i druge elemente u sklopu fasade. Sva potrebna  prilagođavanja i podešavanja u jediničnoj cijeni.</t>
  </si>
  <si>
    <t>U cijeni komplet funkcionalna, završno ugrađena, ostakljena  i obrađena stavka, sav okov, brtve i kvake, roleta,  sva sidra i sidreni detalji. Izvesti po shemi.</t>
  </si>
  <si>
    <t>zidarska mjera:  210 / 150cm</t>
  </si>
  <si>
    <t>1-dijelni otklopno-zaokretni prozor u građevinskom otvoru 120/120 cm.</t>
  </si>
  <si>
    <t>Bez rolete, ostalo kao stavka 1.</t>
  </si>
  <si>
    <t>zidarska mjera:    120x120cm</t>
  </si>
  <si>
    <t>1-dijelni otklopno-zaokretni prozor u građevinskom otvoru 140/140 cm.</t>
  </si>
  <si>
    <t xml:space="preserve">Uključivo rolo zavjesa sa unutarnje strane. </t>
  </si>
  <si>
    <t>zidarska mjera:  140x140cm</t>
  </si>
  <si>
    <t>2-dijelni otklopni prozor u građevinskom otvoru 210/50cm</t>
  </si>
  <si>
    <t xml:space="preserve">Sa središnjim profilom širine 10 cm ispred pregradnog zida. </t>
  </si>
  <si>
    <t>zidarska mjera:   210x50cm</t>
  </si>
  <si>
    <t>2-dijelni otklopni prozor sa fiksnim donjim dijelom u građevinskom otvoru 180/180cm</t>
  </si>
  <si>
    <t>Kao stavka 1.</t>
  </si>
  <si>
    <t>zidarska mjera:    180x180cm</t>
  </si>
  <si>
    <t>2-dijelna staklena stijena u građevinskom otvoru 210/220cm</t>
  </si>
  <si>
    <t xml:space="preserve">Sastoji se od vrata svijetlog otvora 80cm i bočnog fiksnog ostakljenog dijela. </t>
  </si>
  <si>
    <t>Vrata su opremljena sa 3 cilindrične petlje, cilindričnom bravom  i kvakom.</t>
  </si>
  <si>
    <t>zidarska mjera:   210x220cm</t>
  </si>
  <si>
    <t>Jednokrilna ostakljena vanjska vrata svijetle širine 80cm građevinskom otvoru 95/220cm</t>
  </si>
  <si>
    <t>građevinski otvor:  95x220cm</t>
  </si>
  <si>
    <t>Jednokrilna ostakljena vanjska vrata svijetle širine 90cm građevinskom otvoru 105/220cm</t>
  </si>
  <si>
    <t>Staklo mutno – pjeskareno.</t>
  </si>
  <si>
    <t xml:space="preserve">S vanjske strane kugla. Otvaranje ključem i preko portafona. 
Uskladiti radove. </t>
  </si>
  <si>
    <t>zidarska mjera:   105x220cm</t>
  </si>
  <si>
    <t xml:space="preserve">Vanjske prozorske klupčice od umjetnog kamena </t>
  </si>
  <si>
    <t xml:space="preserve">Dobava i ugradnja vanjskih prozorskih klupčica. </t>
  </si>
  <si>
    <t xml:space="preserve">Prije ugradnje kamen je potrebno impregnirati adekvatnim premazom. </t>
  </si>
  <si>
    <t xml:space="preserve">Uskladiti sa radovima žbukanja fasade, te sa ugradnjom prozora. </t>
  </si>
  <si>
    <t xml:space="preserve">U jediničnu cijenu uključiti sve potrebne radove i materijale, do pune gotovosti obložene plohe. Prema izmjeri. </t>
  </si>
  <si>
    <t xml:space="preserve">Obračun po m1. </t>
  </si>
  <si>
    <t>Pragovi na ulaznim vratima od umjetnog kamena</t>
  </si>
  <si>
    <t>Dobava i ugradnja pragova od umjetnog kamena.</t>
  </si>
  <si>
    <t xml:space="preserve">Uskladiti sa radovima žbukanja fasade, izvedbe podova, te sa ugradnjom vrata.  </t>
  </si>
  <si>
    <t>Pokrovna ploča od umjetnog kamena</t>
  </si>
  <si>
    <t xml:space="preserve">Dobava i ugradnja pokrovnih ploča na vrhu nadozida krova. </t>
  </si>
  <si>
    <t>Prije ugradnje ploče je potrebno impregnirati adekvatnim premazom.</t>
  </si>
  <si>
    <t>Lijepljeno i fugirano fleksibilnom cementnom masom za fugiranje.</t>
  </si>
  <si>
    <t>B.X. OSTALI RADOVI</t>
  </si>
  <si>
    <t>Izrada nacrta / projekta izvedenog stanja.</t>
  </si>
  <si>
    <t>Izvođač je dužan izraditi nacrte izvedenog stanja u kojima će biti sve stvarno izvedene veličine i u kojima će biti prikazana sva eventualna odstupanja od projektiranoga - po pitanju veličina prostora, instalacija i opreme.</t>
  </si>
  <si>
    <t>Svi izvođači dužni su izraditi izvedene nacrte svojih radova i to uključiti u jedinične cijene svojih radova, a glavni izvođač dužan je organizirati objedinjavanje nacrta u Projekt izvedenog stanja.</t>
  </si>
  <si>
    <t>Obračun u kompletu.</t>
  </si>
  <si>
    <t>Dobava i ugradnja protupožarnih aparata.</t>
  </si>
  <si>
    <t>U svemu prema projektu i prikazu mjera zaštite od požara.</t>
  </si>
  <si>
    <t xml:space="preserve">Dobava i postavljanje protupožarnih aparata za ručno gašenje požara. Način montaže uz poštivanje svih uvjeta iz prikaza mjera zaštite od požara.  
</t>
  </si>
  <si>
    <t>Obračun po komadu, a jedinična cijena sadrži protupožarni aparat, montažu sa svim potrebnim spojnim i ovjesnim sredstvima, te s ormarićem i svim potrebnim oznakama.</t>
  </si>
  <si>
    <t>aparat S6</t>
  </si>
  <si>
    <t>Plan evakuacije objekta</t>
  </si>
  <si>
    <t>Izrada i montaža plana evakuacije objekta za cijelu građevinu.</t>
  </si>
  <si>
    <t>U stavku uključiti sve potrebne radove i materijale.</t>
  </si>
  <si>
    <t>komplet</t>
  </si>
  <si>
    <t>Tende</t>
  </si>
  <si>
    <t>Dobava i ugradnja motoriziranih kazetnih tendi na uvlačenje.</t>
  </si>
  <si>
    <t xml:space="preserve">Sastoji od aluminijskog okvira i visokokvalitetnog platna sa UV zaštitom, otpornog na vremenske uvjete.
Montaža na zid pomoću tipskih zidnih nosača. </t>
  </si>
  <si>
    <t xml:space="preserve">Sa senzorom za vjetar, upravljanje na prekidač i daljinsko.  </t>
  </si>
  <si>
    <t xml:space="preserve">Boja konstrukcije i platna svijetlosiva. </t>
  </si>
  <si>
    <t>U stavku uključiti sve potrebne radove i materijale do pune funkcionalnosti.</t>
  </si>
  <si>
    <t>a) dužina 340cm, izbačaj 200cm</t>
  </si>
  <si>
    <t>Kuke za vezivanje radnika</t>
  </si>
  <si>
    <t>Dobava i ugradnja kuka od inoxa za vezivanje radnika na krovu.</t>
  </si>
  <si>
    <t xml:space="preserve">Fiksirano u armiranobetonski serklaž na 4 mjesta na krovu. </t>
  </si>
  <si>
    <t xml:space="preserve"> ZIDARSKI I ZAVRŠNI ZIDARSKI RADOVI UKUPNO: </t>
  </si>
  <si>
    <t xml:space="preserve"> IZOLATERSKI RADOVI</t>
  </si>
  <si>
    <t xml:space="preserve">IZOLATERSKI RADOVI UKUPNO: </t>
  </si>
  <si>
    <t xml:space="preserve"> POKRIVAČKI RADOVI – RAVNI KROVOVI</t>
  </si>
  <si>
    <t>A.V.</t>
  </si>
  <si>
    <t xml:space="preserve"> POKRIVAČKI RADOVI - RAVNI KROVOVI   UKUPNO: </t>
  </si>
  <si>
    <t>A.VI.</t>
  </si>
  <si>
    <t xml:space="preserve"> LIMARSKI  RADOVI</t>
  </si>
  <si>
    <t xml:space="preserve"> LIMARSKI RADOVI UKUPNO: </t>
  </si>
  <si>
    <t>A.VII.</t>
  </si>
  <si>
    <t xml:space="preserve">SUHOMONTAŽNI RADOVI UKUPNO: </t>
  </si>
  <si>
    <t>A.VIII.</t>
  </si>
  <si>
    <t xml:space="preserve"> PODOPOLAGAČKI  RADOVI</t>
  </si>
  <si>
    <t xml:space="preserve">PODOPOLAGAČKI RADOVI UKUPNO: </t>
  </si>
  <si>
    <t xml:space="preserve"> KERAMIČARSKI  RADOVI</t>
  </si>
  <si>
    <t>A.IX.</t>
  </si>
  <si>
    <t xml:space="preserve">KERAMIČARSKI RADOVI UKUPNO: </t>
  </si>
  <si>
    <t>A.X.</t>
  </si>
  <si>
    <t>SOBOSLIKARSKO  LIČILAČKI   RADOVI</t>
  </si>
  <si>
    <t xml:space="preserve">SOBOSLIKARSKO LIČILAČKI  RADOVI UKUPNO: </t>
  </si>
  <si>
    <t>A.XI.</t>
  </si>
  <si>
    <t>STOLARSKI RADOVI</t>
  </si>
  <si>
    <t>STOLARSKI RADOVI UKUPNO:</t>
  </si>
  <si>
    <t>A.XII.</t>
  </si>
  <si>
    <t xml:space="preserve"> BRAVARSKI RADOVI</t>
  </si>
  <si>
    <t xml:space="preserve">BRAVARIJA UKUPNO: </t>
  </si>
  <si>
    <t>A.XIII.</t>
  </si>
  <si>
    <t>KAMENOREZAČKI   RADOVI</t>
  </si>
  <si>
    <t xml:space="preserve">KAMENOREZAČKI  RADOVI UKUPNO: </t>
  </si>
  <si>
    <t xml:space="preserve">OSTALI RADOVI  UKUPNO: </t>
  </si>
  <si>
    <t>Izvedba armiranobetonskih nadvoja, dimenzija 20 / 81 cm, betonom razreda tlačne čvrstoće C 25/30  u glatkoj oplati.</t>
  </si>
  <si>
    <t>Izvedba armiranobetonskih stropnih ploča debljine 16 cm, betonom  razreda tlačne čvrstoće C 25/30  u glatkoj oplati.</t>
  </si>
  <si>
    <t xml:space="preserve">Betoniranje horizontalnih ab serklaža  visine 10cm na vrhu nadozida od blok opeke deb. 25 cm. Izvesti betonom  razreda tlačne čvrstoće C25/30 u glatkoj dvostranoj drvenoj oplati.  </t>
  </si>
  <si>
    <t>Izvedba armiranobetonskog monolitnog dvokrakog stubišta s podestom, betonom  razreda tlačne čvrstoće C25/30  u glatkoj oplati.</t>
  </si>
  <si>
    <t>Betoniranje betonskih pragova betonom  razreda tlačne čvrstoće C25/30 u glatkoj drvenoj dvostranoj oplati. Pragovi su raznih dimenzija. Ugradba ručna. Male količine. Obračun po m1, u cijeni komplet beton i oplata.</t>
  </si>
  <si>
    <t xml:space="preserve">Betoniranje vertikalnih ab serklaža u sklopu zidova od opeke deb. 25 cm. Izvesti betonom  razreda tlačne čvrstoće C20/25 u glatkoj dvostranoj drvenoj oplati. Dimenzije serklaža 20x20cm i 20x25cm. </t>
  </si>
  <si>
    <t xml:space="preserve">Betoniranje horizontalnih ab serklaža visine 16cm u sklopu zidova od opeke deb. 25 cm. Izvesti betonom  razreda tlačne čvrstoće C25/30 u glatkoj dvostranoj drvenoj oplati. </t>
  </si>
  <si>
    <t>Zidanje opečnih nosivih zidova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</si>
  <si>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Zidanje opečnih nosivih zidova debljine 25 cm uporabom porozirane opeke toplinske provodljivosti 0,145 W/mK, dimenzije 37,5x25x24,9 cm i ljepila. 
U cijenu je uključen sav rad i materijal, pomoćna sredstva, oplata, pomoćni materijali, rezanje poluopeke za zidarski vez, završna obrada vertikalnih špaleta otvora,te potrebna skela. Izvedba striktno po uputama Proizvođača.</t>
  </si>
  <si>
    <t>Zidanje opečnih nosivih zidova debljine 20 cm uporabom porozirane opeke toplinske provodljivosti 0,145 W/mK, dimenzije 37,5x20x24,9 cm i ljepila. 
U cijenu je uključen sav rad i materijal, pomoćna sredstva, oplata, pomoćni materijali, rezanje poluopeke za zidarski vez, završna obrada vertikalnih špaleta otvora,te potrebna skela. Izvedba striktno po uputama Proizvođača.</t>
  </si>
  <si>
    <t>Zidanje opečnih pregradnih zidova debljine 10 cm uporabom porozirane opeke toplinske provodljivosti 0,145 W/mK, dimenzije 37,5x10x24,9 cm i ljepila. 
U cijenu je uključen sav rad i materijal, pomoćna sredstva, oplata, pomoćni materijali, rezanje poluopeke za zidarski vez, završna obrada vertikalnih špaleta otvora,te potrebna skela. Izvedba striktno po uputama Proizvođača.</t>
  </si>
  <si>
    <t>Dobava i ugradnja prednapetih opečnih termo nadvoja dimenzije 12x6,5 cm, duljine do 2,50 m. U cijenu je uključen sav rad i materijal.</t>
  </si>
  <si>
    <t xml:space="preserve">Dobava i ugradnja prednapetih opečnih nadvoja  dimenzije 8x23,8 cm, duljine do 2,50 m. U cijenu je uključen sav rad i materijal te potrebna skela.
</t>
  </si>
  <si>
    <t xml:space="preserve">Dobava i ugradnja prednapetih opečnih nadvoja  dimenzije 10x8,5 cm, duljine do 2,50 m. U cijenu je uključen sav rad i materijal te potrebna skela.
</t>
  </si>
  <si>
    <t xml:space="preserve">Tip izolacije: dvokomponentni mikroarmirani premaz na bazi polimer-bitumenske emulzije       </t>
  </si>
  <si>
    <t xml:space="preserve">sintetička membrana na bazi termoplastičnog poliolefina, FPO, armirana staklenim pletivom, bež boje, UV stabilna, debljine d= 1,5 mm, prema EN 13967 "ili jednakovrijedno", jedinične težine 1,5 kg/m2 (EN 1849-2" ili jednakovrijedno"). Membrane se slobodno polažu te obodno mehanički fiksiraju za podlogu. Spojevi se obrađuju vrućim zrakom sa širinom vara od min. 3 cm, preklop 8 cm, u skladu s propisanom tehnologijom od strane proizvođača membrane. Na spojeve pod-zid i završetak membrane izvesti sa kaširanim limom u sustavu membrane (debljine min. 1,8 mm), uključeno brtvljenje sa namjenskim poliuretanskim brtvilom.  Način zavarivanja traka i detalj preklopa mehaničkog spoja prema odabranom proizvođaču.
</t>
  </si>
  <si>
    <t>Zaštita od korozije sa tri premaza ukupno od minimalno  280μm, . Boja RAL 9018.</t>
  </si>
  <si>
    <t xml:space="preserve">- dvostruke gipskartonske ploče pojačane tvrdoće , 2x1,25 cm, </t>
  </si>
  <si>
    <t xml:space="preserve">- dvostruke gipskartonske ploče pojačane tvrdoće, 2x1,25 cm, </t>
  </si>
  <si>
    <t>dvostruke gipskartonske ploče pojačane tvrdoće, 2x1,25 cm, metalna potkonstrukcija iz odgovarajućih tipskih čeličnih pocinčanih profila s ispunom mekim pločama mineralne vune (30 kg/m3) debljine 2x10 cm - potkonstrukcija debljine 20cm, dvostruke gipskartonske ploče pojačane tvrdoće, 2x1,25 cm, Ukupna debljina zida je 25 cm.</t>
  </si>
  <si>
    <t>Izvoditi prema izmjerama na licu mjesta, a izvedbu otvora za ugradnju vrata (UA čelični profili s pripadajućim utičnim kutnicima) uključiti u cijenu. U cijenu uključiti i sva potrebna bandažiranja i gletanja spojeva, glet masom odabranog proizvođača. Priprema površine gipskartonskih površina do kvalitete K2 (unutar sanitarija - za oblogu keramikom) i K3 (strana zida prema ostalim prostorima).</t>
  </si>
  <si>
    <t>- dvostruke vatrootporne gipskartonske ploče, 2x2,5 cm</t>
  </si>
  <si>
    <t>Oblaganje horizontalnih i vertikalnih ploha dvokrakog stubišta. Krakovi su dim. 7x28/8x17.6 cm, širine 120 cm. Rubove gazišta izvesti sa trakama protukliznog materijala u boji obloge, nalijepljeno na pod. Rad uskladiti s radom iz prethodne stavke. Po m2 razvijene površine oblaganja.</t>
  </si>
  <si>
    <t xml:space="preserve">Oblaganje se izvodi keramičkim pločicama za vanjske površine dimenzija 40x80cm, svijetlosive boje sa terazzo uzorkom </t>
  </si>
  <si>
    <t xml:space="preserve">U cijenu uračunati akriliranje svih spojeva GK zidova i stropova te spojeva GK zid/strop sa zid/strop drugih materijala. </t>
  </si>
  <si>
    <t>Pregrade u sanitarijama, horiontalne obloge u kupaonicama i klupčice izvode se od HPL ploča -   visokotlačno prešanih laminat ploča prema standardu EN 438" ili jednakovrijedno" , proizvodenih  prešanjem celuloznih papira impregniranih fenolnim termootpornim smolama pod visokim tlakom i visokim temperaturama. Jezgra crne boje.</t>
  </si>
  <si>
    <t xml:space="preserve">Izvedeno od iverala debljine 18mm 
Sve udarne strane elemenata kantirane ABS trakom 1mm zbog otpornosti na udarce, a nevidljive strane zaštićene ABS trakom 0.5mm (lijepljeno laserom). 
Fronte i vidljivi dijelovi elemenata u svijetlosivoj boji.
Radna ploča izrađena od visokotlačno prešane laminat ploče (HPL) debljine 13 mm. U  ploču je urezan otvor za sudoper. Boja ploče je svijetlosiva.
Leđa izrađena iz HDF ploče 4 mm, jednostrano oplemenjene folijom, umetnuta u stranice korpusa. 
Ručkice od nehrđajućeg čelika, L presjeka (cca 2x2x10cm) . </t>
  </si>
  <si>
    <t>Svi detalji vatrootpornih vrata ili stijena prema HRN 4102 "ili jednakovrijedno "</t>
  </si>
  <si>
    <t xml:space="preserve">Izrada, doprema i ugradba vanjskog dvodjelnog otklopno-zaokretnog prozora u građ. otvoru vel. 210x150cm. 
Ostakljenje s dvostrukim laminiranim kaljenim IZO-staklom s low-E folijom i s ispunom toplinski inertnim plinom, debljine 4+12+6 mm. Krila su širine 75cm i 125cm, otklopno-zaokretna. PVC okviri,  svijetlosive/bijele boje - uskladiti sa bojom pročelja  (RAL 9018).
</t>
  </si>
  <si>
    <t xml:space="preserve">Odgovarajuće nosivosti u skladu sa HRN  EN 795 - Zaštita od pada s visine "ili jednakovrijedno".  </t>
  </si>
  <si>
    <t>Kvake su s rozetom, izrađene od satiniranog inoxa, suvremenog i kvalitetnog dizajna.  Kvaka se sastoji od dva dijela, ručke L oblika promjera 2cm fiksirane na rozetu promjera i rozete sa ovalnom ključanicom.Testirana  po  standardima  DIN  EN  1906" (Upotrebna  kategorija  3) "ili jednakovrijedno". Vijci za fiksiranje su skriveni.</t>
  </si>
  <si>
    <t>REKAPITULACIJA</t>
  </si>
  <si>
    <t>Skela se izvodi za sve učesnike u gradnji i ne može se posebno naplaćivati. Glavni izvođač radova dužan je koordinirati sve izvođače radova kako bi se svi radovi izveli u roku koji je predviđen za skelu. Skelu je potrebno izvesti prema HTZ propisima. Obračun po m2 projekcije.</t>
  </si>
  <si>
    <t xml:space="preserve">Obračun po m2   gotove površine, uključivo i sokl. </t>
  </si>
  <si>
    <t>Obračun po m2   obojene površine. Uračunati sve potrebne radove i materijale.</t>
  </si>
  <si>
    <t xml:space="preserve"> ZIDARSKI I ZAVRŠNI ZIDARSKI RADOVI</t>
  </si>
  <si>
    <t>1.1</t>
  </si>
  <si>
    <t>Dobava, prijenos i ugradba protočnog ventila s ispusnom slavinom, komplet. Ventili se montiraju kod priključka vode. Obračun po komadu prema profilu.</t>
  </si>
  <si>
    <t>1.2</t>
  </si>
  <si>
    <t>profil 20 mm (15 mm)</t>
  </si>
  <si>
    <t>m</t>
  </si>
  <si>
    <t>1.3</t>
  </si>
  <si>
    <t>Materijal za pričvršćenje i zavješenje cjevovoda. dvostruke i jednostruke obujmice, perforirana traka, vijci, matice, tipli i dr .</t>
  </si>
  <si>
    <t>kpl</t>
  </si>
  <si>
    <t>1.4</t>
  </si>
  <si>
    <t xml:space="preserve">Dobava i montaža niklanih revizijskih vratašca veličine 30x30 cm, za pristup ventilima.   </t>
  </si>
  <si>
    <t>1.5</t>
  </si>
  <si>
    <t>Bušenje potrebnih rupa i zidnih usjeka u zidovima i ploči ukoliko nisu ostavljene kod betoniranja i zidanja te sva ostala građevinska pripomoč.</t>
  </si>
  <si>
    <t>1.6</t>
  </si>
  <si>
    <t>Dobava, prijenos i montaža ventila sa pipcem za odzračivanje cjevovoda. U stavci obuhvaćen sav potrebni spojni, pomočni montažni i brtveni materijal. Obračun po komplet ugrađenom ventilu.</t>
  </si>
  <si>
    <t>1.7</t>
  </si>
  <si>
    <t>Ispiranje i dezinfekcija cjevovoda prema Općim uputstvima ovlaštenog komunalnog poduzeća, sanitarnog inspektora  kao i tehničkim uvjetima  preko hidranata i komora sve prema naputku nadležnih. Dezinfekciju treba vršiti do se ne postigne kvaliteta propisana "Pravilnkom o higijenskoj ispravnosti vode koja služi za javnu opskrbu stanovništva kao vode za piće, o čemu treba dobiti atest. Dezinfekcija se smatra uspješno provedena pošto analizirani uzorak dade zadovoljavajuće rezultate. U stavku je uračunat sav utrošak vode i dezinfekcijskih sredstava.  U cijenu ulazi vodoopskrbna mreža u objektu.</t>
  </si>
  <si>
    <t>1.8</t>
  </si>
  <si>
    <t>1.9</t>
  </si>
  <si>
    <t>Ispitivanje uzorka vode
Poslije dezinfekcije uzima se potreban broj uzoraka vode i odnosi na analizu koja će potvrditi njen uspjeh, odnosno neuspjeh od čega će zavisiti davanje odobrenja za upotrebu vode od strane sanitarnih organa. U slučaju neuspjeha, postupak se mora ponoviti. Ispitivanje vode vršiti će institucija registrirana za tu djelatnost.  U cijenu ulazi vodoopskrbna mreža u objektu.</t>
  </si>
  <si>
    <t>1.10</t>
  </si>
  <si>
    <t>Pražnjenje i punjenje sustava hladne vode. Uračunati sav potreban rad, materijal, strojeve, alat i sav sitan pribor. Čišćenje gradilišta nakon izvedbe svih radova na projektiranom vodovodu.</t>
  </si>
  <si>
    <t>2.1</t>
  </si>
  <si>
    <t>2.2</t>
  </si>
  <si>
    <t>2.3</t>
  </si>
  <si>
    <t xml:space="preserve">Dobava, prijenos i montaža instalacije odvoda kondenzata od PVC cijevi, toplinski izoliranih, radi sprečavanja rošenja za vertikalne i horizontalne razvode te priključke jedinica (vidi strojarski projekt) u podu i/ili zidu i/ili ispod stropa, s vodotijesnim natičnim spajanjem, za zvučno poboljšani sistem. Stavka uključuje potreban pričvrsni pribor i originalne obujmice s gumenim uloškom. Za zidove i stropove se učvrščuju tipskim obujmicama kod svakog naglavka uračunati izradu i zatvarane šliceva sa odvozom otpadnog materijala. Stavka obuhvaća sve potrebne spojne elemente (spojnice, brtve i rezanje cijevi) kao i sav potrebni pričvrsni i ovjesni i zaštitno-izolacijski materijal te raznošenje sa gradilišne deponije  do mjesta ugradnje te  polaganje po niveleti. Izvršiti sve potrebne radove, bušenje kroz zidove i ploče, brtvljenje, motiranje cjevovoda u konstrukciji od knaufa, odvoz viška neupotrebljivog materijala. Prodore kroz zidove i ploču zaštititi protupožarnim brtvenim materijalom. Obračun po m', odnosno komadu ugrađene cijevi sa svim priborom. Prodore kroz zidove i ploču zaštititi protupožarnim i vodonepropusnim brtvenim materijalom. Cijevi položene u ispod stropa dodatno izolirati. Obračun po m sa svim potrebnim radom i materijalom.
</t>
  </si>
  <si>
    <t>DN 32</t>
  </si>
  <si>
    <t>2.4</t>
  </si>
  <si>
    <t>DN 56</t>
  </si>
  <si>
    <t>DN 110</t>
  </si>
  <si>
    <t>DN 160</t>
  </si>
  <si>
    <t>DN 160-oborinska odvodnja s krova</t>
  </si>
  <si>
    <t>DN 200</t>
  </si>
  <si>
    <t>2.5</t>
  </si>
  <si>
    <t>2.6</t>
  </si>
  <si>
    <t>2.7</t>
  </si>
  <si>
    <t xml:space="preserve">Dobava, prijenos i montaža podžbuknog elementa za viseći WC, aktiviranje ispiranja s prednje strane, za montažu u suho montažne zidove ili obloge, slijedećih tehničkih karakteristika:
- min debljina ugradnje 130mm (do 200mm sa original setom za pričvršćenje)
- visina ugradnje 1130mm
- ukupna zapremina vodokotlića je 9litara
- 2-količinskim ispiranjem 
- puno ispiranje u rasponu od 6 do 9litara, 
- malo ispiranje 3 ili 4,5 lit, 
- ventilom za ispiranje predviđen za naknadnu ugradnju aktivaciskih tipki sa poteznom sajlom (tipke Viega Visign for Style/More)
- nosivim okvirom od čelika, elektrostatski lakiran zelenom bojom, 
- pred montiranim kutnim ventilom s priključkom na vodovodnu instalaciju dimenzije 1/2" UN, priključak je izveden na lijevoj bočnoj strani s mogućnošću prebacivanja na gornju stranu,
- utorima za postavljanje dovodne instalacije vode 
- priključnim odvodnim koljenom za WC školjku DN 90 od PP-a sa dubinskom horizontalnom regulacijom,
- ekscentričnim prijelaznim komadom DN 90/100 od PP-a
- priključnom garniturom za WC školjku,
- pričvrsnim materijalom za pričvršćenje elementa 
- samouvrtnim vijcima za pričvršćenje na montažni zid,
- ovjesnim i spojnim priborom za WC školjku,
- individualna regulacija visine keramike u 4 položaja,
- otvori ∅ 11 mm za pričvršćivanje na čvrsti zid 
</t>
  </si>
  <si>
    <t>2.8</t>
  </si>
  <si>
    <t>2.9</t>
  </si>
  <si>
    <t>Dobava, prijenos i montaža plastičnih odzračnih cijevi na krovu zajedno sa pripadajućim fazonskim komadima i kapom. U stavku je uračunat sav potreban materijal i pribor.</t>
  </si>
  <si>
    <t>2.10</t>
  </si>
  <si>
    <t>Dobava, prijenos i montaža vertikalnih revizija za cjevi,  isporučiti i montirati, sa svim priborom i brtvama.zvođač ovom stavkom obračunava paušalnu cijenu izrade i montaže instalacije uz postavljanje razvoda kanalizacije a točan obračun utrošenog materijala priznaje nadzorni inženjer direktno na gradilištu po izvršenim radovima.</t>
  </si>
  <si>
    <t>2.11</t>
  </si>
  <si>
    <t>Dobava, prijenos i montaža  cijevi sa revizijom za ugradnju na oborinskim vertikalama i redukcijama. Obračunati sav rad i materijal. Obračun po komadu montirane cijevi. U stavci odabrati cijevi sa spojevima na brtvu i obujmicama. Obračun po komplet ugrađenim cjevima fi110 mm, dužine min 1,5m od gotovog poda sa svim potrebnim radom, materijalom i priborm.</t>
  </si>
  <si>
    <t>2.12</t>
  </si>
  <si>
    <t>Dobava, prijenos i montaža mesinganih poniklanih vratašaca u ponožju vertikale, za pristup revizionim komadima. Vratašca su svijetle mjere 30x30 cm. Obračun po komadu montiranih i ugrađenih vratašaca zajedno sa pripadajućom bravicom i ključem. Uračunati sav potreban rad materijal i sav pribor.
Obračun po komadu montiranih i ugrađenih vratašca.</t>
  </si>
  <si>
    <t>2.13</t>
  </si>
  <si>
    <t>2.14</t>
  </si>
  <si>
    <t>2.15</t>
  </si>
  <si>
    <t>Dobava, prijenos i montaža plastičnih čepova za privremenu zatvaranje kanalizacijskih cijevi u tijeku izrade objekta radi sprečavanja pada nečistoča u sistem interne kanalizacije.</t>
  </si>
  <si>
    <t>2.16</t>
  </si>
  <si>
    <t>Razni čelični materijal za učvršćivanje cjevovoda, rukavci, obujmice, konzole i sl.</t>
  </si>
  <si>
    <t>2.17</t>
  </si>
  <si>
    <t>Čišćenje gradilišta nakon izvedbe svih radova na projektiranoj kanalizaciji.</t>
  </si>
  <si>
    <t>3.1</t>
  </si>
  <si>
    <t xml:space="preserve">Dobava, prijenos i montaža kompletnog WC-a od sanitarne keramike u prvoklasnoj izvedbi od la bijele fajanse,  koji se sastoji od:
-konzolne keramičke WC školjke I klase, za 6 lit ispiranje, odignute od poda  6 cm 
Uključivo daska s poklopcem bijele boje od kvalitetne plastike. 
-zidnog nosača od inoxa s WC četkom
-držača toalet papira od inoxa 
Obračun po komadu  kompletno montiranog sanitarnog 
uređaja za uporabu sa svim pomoćnim monterskim 
materijalom, te s građevinskom pripomoći i materijalom. </t>
  </si>
  <si>
    <t>3.2</t>
  </si>
  <si>
    <t>Dobava, prijenos i montaža kompletnog umivaonika od la bijele fajanse,  I. klase,  koji se sastoji od:
-keramičkog umivaonika dimenzije prema zahtjevu arhitakta  s poniklanim samočistećim sifonom s ispustom d32 mm za ugradnju u zid, te sa otvorima za odvod i preljev s ventilom, lančić sa zaptivačem
-montažnog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
zajedno sa stojećom jednoručnom mješalicom za toplu i hladnu vodu, 
-perlatorom s ograničenjem protoka vode, dva gibljiva crijeva R⅜" za priključak vode sa sitima protiv nečistoća i nepovratnim ventilima. .
- 2 kutna ventila DN15 spojenim na dovod vode;
- sa cijevima za produženje i rozetama, poniklano
U stavku uračunati sav potreban materijal i pribor za 
učvršćenje i montažu sa vodonepropusnim brtvljenjem 
umivaonika, sa svim pomoćnim monterskim materijalom,
te s građevinskom pripomoći i materijalom.
Obračun po kompletu.</t>
  </si>
  <si>
    <t>3.3</t>
  </si>
  <si>
    <t>3.4</t>
  </si>
  <si>
    <t>Dobava, prijanos i ugradnja police (etažer) od sanitarnog porculana, vel. 600 x 140 mm, tip i boja prema izboru investitrora ili arhitekte, uključivo vijci i pribor za učvršćenje (montirati uz umivaonike). Obračun sve kompletno po komadu kompletno montiranog etažera sa svim pomoćnim monterskim materijalom te građevinskom pripomoći s materijalom.</t>
  </si>
  <si>
    <t>3.5</t>
  </si>
  <si>
    <t>Dobava, prijenos i montaža zidnog ogledala veličine cca 60/40 cm, tip  prema izboru investitrora ili arhitekte, montiranog za zid vijcima sa limenim kapicama, uključivo materijal potreban za učvršćenje. Obračun sve kompletno po komadu kompletno montiranog zidnog ogledala sa svim pomoćnim monterskim materijalom te građevinskom pripomoći s materijalom.</t>
  </si>
  <si>
    <t>3.6</t>
  </si>
  <si>
    <t>Dobava, prijenos i montaža staklene posude za tekući sapun sa inox nosaćima montirati na zid, tip i boja prema izboru investitrora ili arhitekte, uključivo materijal potreban za učvršćenje. Obračun sve kompletno po komadu kompletno montirane posude za tekući sapun sa svim pomoćnim monterskim materijalom te građevinskom pripomoći s materijalom.</t>
  </si>
  <si>
    <t>3.7</t>
  </si>
  <si>
    <t>Nabava, dobava, prijenos i montaža nosača  ručnika, tip i boja prema izboru investitora ili arhitekte, uključivo materijal potreban za učvršćenje, montaža na knauf. Obračun sve kompletno po komadu kompletno montiranog nosača pairnatih ručnika sa svim pomoćnim monterskim materijalom te građevinskom pripomoći s materijalom. (na pozicijama gdje je više od dva umivaonika računaju se samo dva nasača papirnatih ručnika)</t>
  </si>
  <si>
    <t>3.8</t>
  </si>
  <si>
    <t xml:space="preserve">Nabava, dobava, prijenos i montaža električnog bojlera za vertikalno/horizontalno postavljanje na zid. Obračun sve kompletno po komadu montiranog bojlera sa svim pomoćnim monterskim materijalom, sigurnosni ventil, ventili, fleksibilne cijevi, fazonski komadi te građevinskom pripomoći s materijalom i izvršenim priključkom. </t>
  </si>
  <si>
    <t>REKAPITULACIJA:</t>
  </si>
  <si>
    <t>VODOVOD UKUPNO:</t>
  </si>
  <si>
    <t>KANALIZACIJA</t>
  </si>
  <si>
    <t>VODOVOD</t>
  </si>
  <si>
    <t>SANITARNA OPREMA</t>
  </si>
  <si>
    <t>KANALIZACIJA UKUPNO</t>
  </si>
  <si>
    <t>SANITARNA OPREMA UKUPNO</t>
  </si>
  <si>
    <t>Obračun po kompletu.</t>
  </si>
  <si>
    <t xml:space="preserve">Dobava i montaža troslojne, predizolirane (za profile DN 16 i DN 20mm) PEX - Alu - PEX cijev i  press fiting PPSU- plastične mase visokog učinka.                                              Cijev je za radnu  max. temparature 95°C  te povremene 105 °C  i  radnog max. trajnog  tlaka 10 Bara. Koficijent toplinskog istezanja je od 0,025 - 0,030 mm/mK ( gotovo identična bakru ), toplinske  vodljivosti 0,4 W/mK i hrapavosti cijevi 0,004 - 0,007 mm. Instalacija se vrši sukladno prema DINu 1988"ili jednakovrijedno", te higijenskim zahtjevima koji  se reguliraju u propisima DINa 1988-2 "ili jednakovrijedno" i DINa 4753 "ili jednakovrijedno". 
OBAVEZNO POŠTIVATI:  profili (DN) 16 i 20  koji se koriste u zidovima su predizolirani. </t>
  </si>
  <si>
    <t xml:space="preserve">Dobava, prijenos i montaža visokokvalitetnih podnih sifona   kao sa jednakovrijednim tehničkim opisom ovim:
Uljevna rešetka s mjerama 138 x 138mm i dodatnim otvorima osigurava odgovarajuće veliki odljev vode. Okviri  standardno iz INOXA kao i rešetke, odgovaraju klasi  nosivosti K3 (300kg). 
Odljevi se mogu naručiti s okomitim (DN50/75/110)"ili jednakovrijedno" ili vodoravnim (DN50/75)"ili jednakovrijedno" odvodom. Posebno niska ugradbena visina od svega 105mm. Sva tijela  odljeva izrađena su iz PE-a  (polietilen), tako da se mogu s PE-cijevima spajati 
varenjem ili klasično utičnim spojevima. Vodeni zatvarač zadaha omogućava odljev do 1,4 l/sek. 
Prednosti održavanja : ugrađeni zatvarač zadaha blokira zadah čak i kad je voda iz sifona isparila. 
Svim odljevima je zajedničko: građevinski nasadni okvir sprečava  deformaciju odljeva prilikom ugradnje.
</t>
  </si>
  <si>
    <t xml:space="preserve">Dobava, prijenos i montaža tvrdih debelostijenih polietilenskih (PE-HD) odvodnih cijevi izrađenih sukladno HRN EN 1519-1:2004"ili jednakovrijedno", s vodotijesnim spajanjem sučeonim varenjem, elektrovarnim ili steznim spojnicama,za definirani zvučno  izolirani sistem odvodnje. Stavka  uključuje i spojnice te potreban pričvrsni pribor i originalne obujmice s gumenim uloškom. Cijevi i fazonske komade spajati gumenim prstenima ili po preporuci proizvođača, a potpuno nepropusno.U cijenu je potrebno uračunati potrebne fazonske komade. 
Fazonske komade treba dodati na iskazanu dužinu cijevi približno 70 %.Obračun po 1,0 mt kompletno montirane i ispitane cijevi na vodonepropusnost.
</t>
  </si>
  <si>
    <t xml:space="preserve">Dobava, prijenos i montaža potisna ploče za podžbukni vodokotlić  za 2 količinsku tehniku ispiranja, slijedećih tehničkih karakteristika:
- od umjetnog materijala, sa pričvrsnim okvirom i  pričvrsnim materijalom,
</t>
  </si>
  <si>
    <t xml:space="preserve">Ispitivanje kanalizacije na vodonepropusnost po HRN EN 1610:2002 (voda i zrak)"ili jednakovrijedno", HRN EN 1508:2007"ili jednakovrijedno" i HRN EN 13508-2:2011"ili jednakovrijedno" komplet sa svim potrebnim radovima te izdavanje atesta. Tlačna proba za gravitacijske kanalske cjevovode
Kanal se komisijski preuzima pomoću kanalskog zrcala za provjeru pravca i nivelete kanala  i tlačne probe za provjeru vodonepropusnosti ugrađene cijevi, nakon njenog djelomičnog zatrpavanja (spojevi moraju biti slobodni i vidljivi). Svaku dionicu između spojeva mora se ispitati na pritisak od 0,05  N/mm2 (0,5 bara) za vrijeme od najmanje 15 min (prema DIN 4033). Troškovi održavanja, montaže i demontaže potrebnih uređaja, te nabave potrebne vode za provođenje tlačne probe, kao i postavljanje odgovarajućeg osoblja za navedene radove i otklanjanje eventualnih nedostataka trebaju se ukalkulirati u jediničnu cijenu.
</t>
  </si>
  <si>
    <t>ViK UKUPNO:</t>
  </si>
  <si>
    <t>B.</t>
  </si>
  <si>
    <t>VODOVOD I KANALIZACIJA</t>
  </si>
  <si>
    <t>INSTALACIJA ENERGETSKOG RAZVODA</t>
  </si>
  <si>
    <t>kompaktni prekidač, fiksni, 3-p, Icu/Ics=25 kA, In=40 A, Ir=16-25 A, sa termomagnetskom zaštitnom jedinicom, montaža na ploču</t>
  </si>
  <si>
    <t>minijaturni automatski prekidač, 25A, C karakteristike, 4P, 25 kA</t>
  </si>
  <si>
    <t>odvodnik prenapona, 4-p, za sustav TN,TT, klasa C, Iimp=4x20kA, In(8/20)=20kA, Un=280V</t>
  </si>
  <si>
    <t>limitator 13,8kW III</t>
  </si>
  <si>
    <t>diferencijalna zaštitna sklopka, 4-polna, 25/0,03A, 10kA</t>
  </si>
  <si>
    <t>minijaturni automatski prekidač, 25A, C karakteristike, 3-polni, 10 kA</t>
  </si>
  <si>
    <t>minijaturni automatski prekidač, 20A, C karakteristike, 1-polni, 10 kA</t>
  </si>
  <si>
    <t>minijaturni automatski prekidač, 16A, C karakteristike, 1-polni, 10 kA</t>
  </si>
  <si>
    <t>minijaturni automatski prekidač, 10A, C karakteristike, 1-polni, 10 kA</t>
  </si>
  <si>
    <t>minijaturni automatski prekidač, 6A, C karakteristike, 1-polni, 10 kA</t>
  </si>
  <si>
    <t>minijaturni automatski prekidač, 25A, C karakteristike, 1-polni, 10 kA</t>
  </si>
  <si>
    <t>Isporuka, polaganje (u instalacionu cijev) kabela:</t>
  </si>
  <si>
    <t>-FG160R16 5x16 5x16 mm² / PEHD cijev ɸ50mm</t>
  </si>
  <si>
    <t xml:space="preserve">m </t>
  </si>
  <si>
    <t>-(N)HXHX F180/E90 3 x 1,5 mm²</t>
  </si>
  <si>
    <t>Dobava i montaža vatrootpornog sredstva S-90 za vatrootporno brtvljenje svih otvora kroz koje prolaze kabeli ili kabelske trase između različitih požarnih zona (prosječne površine 0,2m2) uključivo atest o ispravnosti postupka</t>
  </si>
  <si>
    <t>Uspostava gradilišnog priključka i osiguranje električne energije za sve izvoditelje radova.</t>
  </si>
  <si>
    <t>Izrada svih potrebnih proboja kroz zidove ili grede potrebnih za vođenje elektro instalacija</t>
  </si>
  <si>
    <t>Isporuka, ugradnja i spajanje tipkala za slučaj nužnog isklopa, žute boje</t>
  </si>
  <si>
    <t>INSTALACIJA ENERGETSKOG RAZVODA- UKUPNO:</t>
  </si>
  <si>
    <t>INSTALACIJA RASVJETE I UTIČNICA</t>
  </si>
  <si>
    <t xml:space="preserve">2.1. </t>
  </si>
  <si>
    <t>RASVJETNA TIJELA</t>
  </si>
  <si>
    <t>kom.</t>
  </si>
  <si>
    <t>2.2.</t>
  </si>
  <si>
    <t>PREKIDAČI</t>
  </si>
  <si>
    <t>Prekidači za ugradnju pod žbuku :</t>
  </si>
  <si>
    <t>- isklopni</t>
  </si>
  <si>
    <t xml:space="preserve">kom </t>
  </si>
  <si>
    <t>- 2x isklopni + 1x izmjenični</t>
  </si>
  <si>
    <t>- izmjenični</t>
  </si>
  <si>
    <t>- senzor pokreta</t>
  </si>
  <si>
    <t>2.3.</t>
  </si>
  <si>
    <t>UTIČNICE</t>
  </si>
  <si>
    <t xml:space="preserve">  </t>
  </si>
  <si>
    <t>Utičnice za ugradnju pod žbuku :</t>
  </si>
  <si>
    <t>-</t>
  </si>
  <si>
    <t>Jednofazna,16A-250V, 1+N+PE</t>
  </si>
  <si>
    <t>Jednofazna,16A-250V, 1+N+PE, s poklopcem, IP54</t>
  </si>
  <si>
    <t>2x Jednofazna,16A-250V, 1+N+PE</t>
  </si>
  <si>
    <t>3x Jednofazna,16A-250V, 1+N+PE</t>
  </si>
  <si>
    <t>2.4.</t>
  </si>
  <si>
    <t>KABELI I PRIBOR</t>
  </si>
  <si>
    <t>Isporuka , polaganje (dijelom na kabelske police horizontalne i vertikalne, dijelom na obujmice, a dijelom uvlačenjem u PVC cijevi u betonu ili pregradnom zidu) te spajanje slijedećih kabela:</t>
  </si>
  <si>
    <t>NYY 4x1,5 mm²</t>
  </si>
  <si>
    <t>NYY 3x1,5 mm²</t>
  </si>
  <si>
    <t>PP 2x1,5 mm²</t>
  </si>
  <si>
    <t>NYY 3x2,5 mm²</t>
  </si>
  <si>
    <t>LIyCy 2x0,75 mm²</t>
  </si>
  <si>
    <t>Izrada priključaka iz zida / poda / stropa za priključke tehnologije šanka:</t>
  </si>
  <si>
    <t>izvod 230V, kabel PP-Y 3x2,5 mm2, prosječno 20m, komplet sa PVC cijev ɸ=20 mm, na izvodu ostaviti 2 m viška kabela</t>
  </si>
  <si>
    <t>izvod 230V, kabel PP-Y 3x1,5 mm2, prosječno 20m, komplet sa PVC cijev ɸ=20 mm, na izvodu ostaviti 2 m viška kabela</t>
  </si>
  <si>
    <t>Isporuka i ugradnja plastičnih kutija:</t>
  </si>
  <si>
    <t>ugradna PVC kutija, ɸ=60mm</t>
  </si>
  <si>
    <t>ugradna PVC kutija, ɸ=80mm</t>
  </si>
  <si>
    <t>nadgradna PVC kutija 100x100mm</t>
  </si>
  <si>
    <t>Isporuka i ugradnja PVC i Ticino samogasivih cijevi, te obujmica:</t>
  </si>
  <si>
    <t>CS cijev ɸ=50 mm</t>
  </si>
  <si>
    <t>CS cijev ɸ=20 mm</t>
  </si>
  <si>
    <t>Ticino cijev ɸ=20 mm</t>
  </si>
  <si>
    <t>obujmica</t>
  </si>
  <si>
    <t>Isporuka i montaža pocinčanih kabel. polica, komplet sa pripadajućim priborom (poklopac, konzole, nosači, spojnice, vijci):</t>
  </si>
  <si>
    <t>100 mm</t>
  </si>
  <si>
    <t>Izrada svih potrebnih proboja kroz zidove, grede i u međukatnoj konstrukciji potrebnih za vođenje elektro instalacija</t>
  </si>
  <si>
    <t>INSTALACIJA RASVJETE I UTIČNICA- UKUPNO:</t>
  </si>
  <si>
    <t>MUNJOVOD I IZJEDNAČENJA POTENCIJALA</t>
  </si>
  <si>
    <t>Dobava i postavljanje nosača za krov kao priprema za postavljanje okruglog aluminijskog vodiča Ø=8 mm. Nosači se postavljaju na međusobni razmak od 0.8 m</t>
  </si>
  <si>
    <t>Dobava i polaganje prihvatnog Aluminijskog vodiča Ø=8 mm.</t>
  </si>
  <si>
    <t xml:space="preserve">Dobava i ugradnja aluminijskih križnih spojnica za međusobno povezivanje prihvatnih vodiča Ø=8 mm na površini krova. </t>
  </si>
  <si>
    <t>Dobava i postavljanje zidnih nosača za montažu FeZn vodiča Ø=10 mm na vanjsku stranu stupove. Nosači se postavljaju na međusobni razmak od 0.8 m</t>
  </si>
  <si>
    <t>Dobava i ugradnja spojnog FeZn vodiča Ø=10 mm za montažu od mjernog spoja do uzemljivača i spajanje metalnih stupova sa uzemljivačem.</t>
  </si>
  <si>
    <t>Dobava i ugradnja Če kontaktnih spojnica za čvrsto povezivanje vertikala na pokrov fasade na mjestima spusteva prema zemlji.</t>
  </si>
  <si>
    <t>Dobava i ugradnja spojnice za međusobno
povezivanje dva okrugla vodiča Ø=8-10 mm za
formiranje mjernog spoja, komplet sa ugradnom kutijom</t>
  </si>
  <si>
    <t>Dobava i polaganje pocinčane čelične trake 25x4 mm u temelju s izradom svih spojeva i premosta ispod hidroizolacije. Stavci pripada  i varenje trake na betonsko željezo 1 var/2m</t>
  </si>
  <si>
    <t>Dobava i ugradnja FeZn križne spojnice za međusobno spajanje temeljnog uzemljivača sa spojnim vodovima te spajanje uzemljivača na mjestima križanja.</t>
  </si>
  <si>
    <t>Dobava i ugradnja spojnice za povezivanje metalnih konstrukcija sa uzemljivačem. Stavka uključuje FeZn vodič Ø=10 mm prosječne duljine 0,5 m</t>
  </si>
  <si>
    <t>Dobava i postavljanje pocinčane čelične trake 20x3 mm mm po donjem i gornjem rubu okna dizala</t>
  </si>
  <si>
    <t>Dobava i montaža sustava za zaštitu od munje antenskog stupa i strojarske opreme sastavljenog iz slijedećih elemenata:</t>
  </si>
  <si>
    <t>izolacijski štap, 2000mm, Poliamid ojačan staklenim vlaknima</t>
  </si>
  <si>
    <t>završetak, aluminij</t>
  </si>
  <si>
    <t>hvataljka, za FangFix Junior, 1000mm, aluminij</t>
  </si>
  <si>
    <t>križna spojnica za spoj vodiča na hvataljku, nehrđajući čelik</t>
  </si>
  <si>
    <t>obujmica za cijev promjera 39-48 mm, nehrđajući čelik</t>
  </si>
  <si>
    <t>brza spojnica za spoj vodiča hvataljke na mrežu, aluminij</t>
  </si>
  <si>
    <t>držač vodiča, 8mm, nehrđajući čelik</t>
  </si>
  <si>
    <t>obujmica hvataljke, 19-21mm, nehrđajući čelik</t>
  </si>
  <si>
    <t>nespecificirani sitni materijal i pribor</t>
  </si>
  <si>
    <t>Dobava i polaganje pocinčane čelične trake 25x4 mm u zemljani rov.</t>
  </si>
  <si>
    <t>Ručni iskop rova u zemlji III kategorije, širine 0,4 m i dubine 0,8 m, nasipanje pijeska u rov debljine do 20 cm, a nakon polaganja uzemljivača nasipanje još 20 cm sloja pijeska , Volumen iskopa duljine 50 m</t>
  </si>
  <si>
    <t>m³</t>
  </si>
  <si>
    <t>Zatrpavanje rova zemljom, nabijanje tla motornim nabijačem u slojevima od 20 cm i odvoz viška zemlje</t>
  </si>
  <si>
    <t>Nabava i prijevoz pijeska za nasipanje na dno rova 10 cm ispod i 10 cm iznad položenog uzemljivača</t>
  </si>
  <si>
    <t>Dobava, isporuka i ugradnja uzemne Cu sonde za postavljanje u zemlju, od perforirane bakrene cijevi (perforacija 1%) fi 60/40 mm, dužine 3m. Ugradnja zabijanjem u tlo. Zaštita plastičnom PHD cijevi fi75 mm u visini asfaltne ploče.</t>
  </si>
  <si>
    <t>Osiguranje i zaštita postojećih instalacija (elektro, EKI, vodovod, kanalizacija, plin) koje eventualno prolaze na području zahvata, a nisu naznačene projektom. Prije početka izvođenja radova potrebno izvršiti utvrđivanje postojanja, položaja i dubine možebitnih postojećih podzemnih instalacija izradom ”šliceva” ručno (rezanje asfalta i betona, ručni iskop u širini i dužini od 1,m do dubine 0,8-1,2m) kako bi se mogla osigurati njihova zaštita uz rubove građevine. Iskop će se vršiti uz prisutnost nadzornog inženjera i predstavnika komunalnog poduzeća radi utvrđivanja postojanja, te stvarnog položaja i dubine postojećih instalacija. Radom je također obuhvaćeno i zatrpavanje rova po utvrđivanju položaja instalacija. Obračun se vrši po izvršenom radu, odnosno broju otkopanih mjesta."</t>
  </si>
  <si>
    <t>18.</t>
  </si>
  <si>
    <t>19.</t>
  </si>
  <si>
    <t>Isporuka, ugradnja i spajanje kutija za izjednačenje potencijala u sanitarnim čvorovima, tehničkim  prostorijama i kod elektro razdjelnika</t>
  </si>
  <si>
    <t>20.</t>
  </si>
  <si>
    <t>Isporuka, polaganje i spajanje vodiča</t>
  </si>
  <si>
    <t xml:space="preserve">- P/Y - 10 mm² </t>
  </si>
  <si>
    <t>- P/Y -  6 mm²</t>
  </si>
  <si>
    <t>21.</t>
  </si>
  <si>
    <t>Izrada spoja metalnih masa u sanitarnim čvorovima sa odgovarajućim cijevnim spojnicama</t>
  </si>
  <si>
    <t>22.</t>
  </si>
  <si>
    <t xml:space="preserve">Ostali sitni neimenovani materijal kao elektrode, olovo, bitumen, prokrom lim, prokrom vijci i slično </t>
  </si>
  <si>
    <t>Pregled i ispitivanja na cjelokupnoj instalaciji zaštite od munje,  mjerenje otpora uzemljenja, te formiranje revizione knjige, kao i eventualno svođenje otpora u propisane granice.</t>
  </si>
  <si>
    <t>MUNJOVOD I  IZJEDNAČENJA POTENCIJALA - UKUPNO</t>
  </si>
  <si>
    <t>ZAJEDNIČKI ANTENSKI SUSTAV</t>
  </si>
  <si>
    <t>Dobav, doprema i montaža priključnog limenog ormarića, oznake CTV, dimenzija 300 x 400 x 80 mm</t>
  </si>
  <si>
    <t>Dobava, montaža i spajanje antenskog sustava sastavljenog iz slijedećih elemenata:</t>
  </si>
  <si>
    <t>Aluminijski dvodjelni stup -P 916</t>
  </si>
  <si>
    <t xml:space="preserve">Krovni lim -P 82 R </t>
  </si>
  <si>
    <t>Obujmica za pričvrščenje - P 912 S</t>
  </si>
  <si>
    <t>Obujmica za uzemljenje - P 909 S</t>
  </si>
  <si>
    <t>Obujmica za sidrenje - P 905</t>
  </si>
  <si>
    <t>Poklopac za stup -P 76</t>
  </si>
  <si>
    <t>UKV antena - UKV 452</t>
  </si>
  <si>
    <t>UHF antena - TV 4543</t>
  </si>
  <si>
    <t>Koaksijalni kabel 75 Ohm-a - SAT 17</t>
  </si>
  <si>
    <t>Nespecificirani sitni materijal i pribor</t>
  </si>
  <si>
    <t>Napomena: obzirom na mogućnosti ugradnje rastaviti stup u više nižih dijelova i montirati svaki dio zasebno</t>
  </si>
  <si>
    <t>Dobava, postava i spajanje RTV stanice sastavljene iz:</t>
  </si>
  <si>
    <t>slijedećih elemenata:</t>
  </si>
  <si>
    <t>Ormarić limeni N/Ž , 500x700x150</t>
  </si>
  <si>
    <t>Atenuator f 20db</t>
  </si>
  <si>
    <t>Atenuator f 10db</t>
  </si>
  <si>
    <t>Adapter za uzemljenje dvostruki</t>
  </si>
  <si>
    <t>Konektor F</t>
  </si>
  <si>
    <t>Dobava i uvlačenje koaksijalnog kabela, 75 Ohm-a, SAT 17</t>
  </si>
  <si>
    <t>Dobava i postava instalacijskog materijala i pribora:</t>
  </si>
  <si>
    <t>Plastična cijev CSS 20</t>
  </si>
  <si>
    <t>Plastična cijev CSS 40</t>
  </si>
  <si>
    <t>Plastična cijev CSS 50</t>
  </si>
  <si>
    <t>Okiten cijev 50 mm</t>
  </si>
  <si>
    <t>Plastična ugradna kutija PS 50 sa poklopcem</t>
  </si>
  <si>
    <t>Plastična ugradna kutija 60 mm</t>
  </si>
  <si>
    <t>Dobava, postava i spajanje vodiča za izjednačenje potencijala 1xP/F 16 mm2, između ormarića stanice i gromobranske hvataljke uz stup</t>
  </si>
  <si>
    <t xml:space="preserve">8. </t>
  </si>
  <si>
    <t>Dobava, uvlačenje i spajanje vodiča PPY 3x1,5 mm2 za mrežni priključak stanice</t>
  </si>
  <si>
    <t xml:space="preserve">Ostali sitni nespecifirani materijal i pribor: </t>
  </si>
  <si>
    <t>Mjerenje prijemnih signala i usklađivanje sa projektom:</t>
  </si>
  <si>
    <t>Dosmjeravanje antena, podešavanje i programiranje RTV stanice.</t>
  </si>
  <si>
    <t>Ispitivanje rada cijelog sustava sa pismenim protokolom:</t>
  </si>
  <si>
    <t>ZAJEDNIČKI ANTENSKI SUSTAV - UKUPNO:</t>
  </si>
  <si>
    <t>INSTALACIJE STROJARSKIH UREĐAJA</t>
  </si>
  <si>
    <t>Izvedba priključka odsisnog ventilatora sanitarija vodom NYY 3x1,5 mm2 dobavom i polaganjem u instalacione cijevi ɸ20mm, prosječne dužine 5m, na pripadni strujni krug rasvjete komplet sa timerom kašnjenja isklopa</t>
  </si>
  <si>
    <t>Izvedba priključka vanjske jedinice</t>
  </si>
  <si>
    <t>- vodom NYY 3x4mm2 dobavom i polaganjem u instalacione cijevi ɸ20mm, prosječne dužine 10m</t>
  </si>
  <si>
    <t>- vodom NYY 3x2,5mm2 dobavom i polaganjem u instalacione cijevi ɸ20mm, prosječne dužine 20m</t>
  </si>
  <si>
    <t>Izvedba veze do unutarnje jedinica kabelom Y(St)Y 4x0,75 mm2 dobavom i polaganjem u instalacione cijevi ɸ20mm, prosječno 20m, sa spajanjem na oba kraja</t>
  </si>
  <si>
    <t>Izvedba priključka elektro radijatora kabelom NYY 3x1,5 mm2 dobavom i polaganjem u instalacione cijevi ɸ20mm, prosječno 20m, sa spajanjem na oba kraja</t>
  </si>
  <si>
    <t>Izvedba priključka elektro bojlera kabelom NYY 3x2,5 mm2 dobavom i polaganjem u instalacione cijevi ɸ20mm, prosječno 20m, sa spajanjem na oba kraja</t>
  </si>
  <si>
    <t>Dobava i montaža Fe pocinčane savitljive cijevi f1”</t>
  </si>
  <si>
    <t>Izrada elastičnih premosnica ventila i prirubnica cijevi fleksibilnim kabelom Cu 16 mm² prosječne dužine po jednom spoju 0,3 m, komplet sa stopicom</t>
  </si>
  <si>
    <t>INSTALACIJE STROJARSKIH UREĐAJA - UKUPNO:</t>
  </si>
  <si>
    <t>INSTALACIJA STRUKTURNOG KABLIRANJA</t>
  </si>
  <si>
    <t xml:space="preserve">KOMUNIKACIJSKI ORMARI I OPREMA </t>
  </si>
  <si>
    <t>1.1.</t>
  </si>
  <si>
    <t>Dobava i montaža komunikacijskog ormara zidnog dimenzije 600×825×1199mm 24U</t>
  </si>
  <si>
    <t>Dobava i montaža komunikacijskog ormara zidnog (za smještaj pripadajućih komponenata kabliranja oznake EK1) dimenzije 600×825×1199 mm 24U sa perforiranim vratima s prednje strane, sa perforiranim vratima sa stražnje strane, s bočnim montažnim metalnim stranama, s bravicom za zaključavanje, s prednjim i stažnjim nosačima za ugradnju 19'' opreme, s podnožjem s otvorima za ventilaciju, s krovnom pločom s 3 ventilatora i termostatom, sa šinom za uzemljenje i kabelima za uzemljenje svih djelova ormara, sa setom od 200 kom kaveznih matica i vijaka</t>
  </si>
  <si>
    <t>1.2.</t>
  </si>
  <si>
    <t>Isporuka, montaža i spajanje komunikacijskog ormara ugradnog dim. 330x692x90mm, sa slijedećom opremom:</t>
  </si>
  <si>
    <t>- Krone regleta rastavna</t>
  </si>
  <si>
    <t>- prespojni panel sa 24 modula Cat.6/U</t>
  </si>
  <si>
    <t>- s instalacijom uzemljenja</t>
  </si>
  <si>
    <t>- s instalacijom napajanja sa zasebnog strujnog kruga</t>
  </si>
  <si>
    <t>- panel za napajanje s 5 utičnica, osiguračem i zaštitom</t>
  </si>
  <si>
    <t>1.3.</t>
  </si>
  <si>
    <t>1.4.</t>
  </si>
  <si>
    <t>Dobava i ugradnja 19'' police, dubine 300mm, visine 2U</t>
  </si>
  <si>
    <t>1.5.</t>
  </si>
  <si>
    <t>Dobava i ugradnja horizontalne vodilice kabela, 19'', 1U, s 5 prstenova</t>
  </si>
  <si>
    <t>1.6.</t>
  </si>
  <si>
    <t>Dobava, ugradnja naponske letve 19''; 1U, sa 7 šuko utičnica</t>
  </si>
  <si>
    <t>PRESPOJNI PANELI, INSTALACIJSKI KABELI, UTIČNICE I PRESPOJNI KABELI</t>
  </si>
  <si>
    <t>2.1.</t>
  </si>
  <si>
    <t>Dobava i spajanje prespojnog panela Cat.6/U,</t>
  </si>
  <si>
    <t>- 19'' 1U kućište sa stražnjom policom za aranžiranje kabela</t>
  </si>
  <si>
    <t>- sa 24 modula Cat.6/U istih karakteristika kao i modul na strani utičnog mjesta</t>
  </si>
  <si>
    <t>- s mogučnošću ugradnje optičkih adaptera SCRJ</t>
  </si>
  <si>
    <t xml:space="preserve">- s elementima za označavanje, s tiskanim oznakama </t>
  </si>
  <si>
    <t>Dobava i montaža ISDN/TEL prespojnog panela</t>
  </si>
  <si>
    <t>s 10 x RJ45 priključaka</t>
  </si>
  <si>
    <t xml:space="preserve"> - za ugradnju u 19" razdjelnik, visine 1U</t>
  </si>
  <si>
    <t>s elementima za označavanje, s tiskanim ispisom oznaka i označavanjem prespojnog panela i svakog priključnog mjesta (oznake moraju biti otporne na prašinu i vlagu)</t>
  </si>
  <si>
    <t>Dobava i spajanje optičkog prespojnog panela</t>
  </si>
  <si>
    <t>- s ladicom za prihvat svjetlovodnih kabela i s poklopcem</t>
  </si>
  <si>
    <t>- sa 24 LC duplex adaptera</t>
  </si>
  <si>
    <t>Dobava i montaža kazete za spajanje niti (eng. Splice tray)</t>
  </si>
  <si>
    <t xml:space="preserve">· za 24 spoja </t>
  </si>
  <si>
    <t>· za ugradnju u 19" okvir, visine 1U</t>
  </si>
  <si>
    <t>2.5.</t>
  </si>
  <si>
    <t>Dobava i polaganje instalacijskog kabela, U/UTP, 4P, PVC, Cat.6, do 450 MHz, prosječno 40m:</t>
  </si>
  <si>
    <t>- s punožičnim vodičima 4x2x0.56 mm</t>
  </si>
  <si>
    <t>- testiran i certificiran od strane neovisnog laboratorija</t>
  </si>
  <si>
    <t>- vanjska boja izolacije siva, RAL 7035</t>
  </si>
  <si>
    <t>- s označavanjem na oba kraja tiskanim oznakama na naljepnicama otpornim na vlagu i prljavštinu.</t>
  </si>
  <si>
    <t>2.6.</t>
  </si>
  <si>
    <t>Dobava i polaganje višemodnog (engl. Multimode) svjetlovodnog kabela s 8 niti</t>
  </si>
  <si>
    <t>unutarnje polaganje između čvorišta</t>
  </si>
  <si>
    <t>- izvedba za vanjsko i unutrašnje polaganje</t>
  </si>
  <si>
    <t>-  izvedba sa nemetalnom zaštitom protiv glodavaca (FRP)</t>
  </si>
  <si>
    <t>- s označavanjem na oba kraja naljepnicama otpornim na vlagu i prljavštinu, s tiskanim ispisom oznaka</t>
  </si>
  <si>
    <t>2.7.</t>
  </si>
  <si>
    <t>Dobava i polaganje višeparičnog telekomunikacijskog kabela, 10 parica</t>
  </si>
  <si>
    <t>- izvedba za unutarnje polaganje</t>
  </si>
  <si>
    <t>- tipske oznake: TC 3POHFFR 10x2x0.6</t>
  </si>
  <si>
    <t>- punožičani</t>
  </si>
  <si>
    <t>2.8.</t>
  </si>
  <si>
    <t>Dobava i montaža držača:</t>
  </si>
  <si>
    <t>-45x45 mm za ugradnju 2xRJ45 modula u podžbuknu utičnicu</t>
  </si>
  <si>
    <t>-45x45 mm za ugradnju 2xRJ45 modula u utičnicu u parapetnom kanalu</t>
  </si>
  <si>
    <t>2.9.</t>
  </si>
  <si>
    <t>Dobava i spajanje modula RJ45 Cat.6/U</t>
  </si>
  <si>
    <t>- 100% tvornički testiran u skladu programom osiguranja kvalitete</t>
  </si>
  <si>
    <t>- kompatibilan s RJ standardniziranim konektorima (RJ11, RJ12, RJ45)</t>
  </si>
  <si>
    <t>- izrađen bez tiskane pločice</t>
  </si>
  <si>
    <t>- sa sustavom za bezalatno spajanje instalacijskih kabela AWG 24-22 (0,5mm–0,65mm)</t>
  </si>
  <si>
    <t xml:space="preserve">  i licnastih kabela  AWG 26/7 – AWG 22/7</t>
  </si>
  <si>
    <t>- kontakti izrađeni od  pozlaćene bronce, koji omogućavaju više od 1.000 spajanja</t>
  </si>
  <si>
    <t>- izrađen od materijala bez halogena i bez teških metala u skladu s EU direktivama</t>
  </si>
  <si>
    <t xml:space="preserve">  RoHS i WEEE</t>
  </si>
  <si>
    <t>2.10.</t>
  </si>
  <si>
    <t>Dobava i montaža višemodnog (engl. Multimode) svjetlovodnog LC konektora ili završetka za svjetlovodni kabel s tvornički konektiranim LC konektorima (eng. Pig tail)</t>
  </si>
  <si>
    <t>2.11.</t>
  </si>
  <si>
    <t>Dobava prespojnih kabela Cat.6 U/UTP Real10, PVC, 1m,</t>
  </si>
  <si>
    <t>2.12.</t>
  </si>
  <si>
    <t>Dobava svjetlovodnih prespojnih tvorničkih kabela sa dvije niti (engl. Duplex) 2 m</t>
  </si>
  <si>
    <t>- višemodni (engl. Multimode) kabel, 50/125 µm</t>
  </si>
  <si>
    <t>-  konektori Duplex LC/Duplex LC</t>
  </si>
  <si>
    <t>TESTIRANJE I DOKUMENTACIJA IZVEDENOG STANJA</t>
  </si>
  <si>
    <t>3.1.</t>
  </si>
  <si>
    <t>3.2.</t>
  </si>
  <si>
    <t>Ispitivanje ispravnosti instalirane telefonske parice mjernim istrumentom i izdavanje potvrde o ispravnosti ispitanih telefonskih parica</t>
  </si>
  <si>
    <t>3.3.</t>
  </si>
  <si>
    <t>Mjerenja i izdavanje certifikata o izvršenom mjerenju kvalitete:</t>
  </si>
  <si>
    <t>· mjerenja obaviti za obje valne duljine i na 850 nm i na 1300 nm</t>
  </si>
  <si>
    <t>· rezultate dostaviti u elektroničkom obliku, sortirani po etažama i zonama, s odgovarajućim oznakama i izračunom ukupne dužine izmjerenih kabela</t>
  </si>
  <si>
    <t>instaliranih višeomodnih (engl. Multimode) svjetlovodnih veza</t>
  </si>
  <si>
    <t>3.4.</t>
  </si>
  <si>
    <t>Mjerenje i izdavanje potvrde o izvršenom mjerenju otpora uzemljenja komunikacijskog razdjelnika</t>
  </si>
  <si>
    <t>INSTALACIJSKI PRIBOR</t>
  </si>
  <si>
    <t>Isporuka i ugradnja PVC i Ticino samogasivih cijevi, te obujmica :</t>
  </si>
  <si>
    <t>INSTALACIJA STRUKTURNOG KABLIRANJA - UKUPNO:</t>
  </si>
  <si>
    <t>PORTAFON</t>
  </si>
  <si>
    <t>Vanjska jedinica</t>
  </si>
  <si>
    <t>Ormar napajanja</t>
  </si>
  <si>
    <t>Unutarnja jedinica</t>
  </si>
  <si>
    <t>Vrata</t>
  </si>
  <si>
    <t>02279 brava 8-12V + senzor + deblokada</t>
  </si>
  <si>
    <t>kabel JY(St)-y 2x0.6mm / CS cijev Φ20 sa spajanjem, ispitivanjem i izradom atesta</t>
  </si>
  <si>
    <t>PORTAFON - UKUPNO:</t>
  </si>
  <si>
    <t>OSTALO</t>
  </si>
  <si>
    <t>Razna ispitivanja funkcionalnosti, propisana mjerenja, te izdavanje kompleta dokaza kvalitete:</t>
  </si>
  <si>
    <t>- funkcionalnost svih instalacija</t>
  </si>
  <si>
    <t>- otpor izolacije svih instalacija</t>
  </si>
  <si>
    <t>- zaštita od KS (otpor petlje kratkog spoja i zemljospoja)</t>
  </si>
  <si>
    <t>- zaštita od indirektnog dodira</t>
  </si>
  <si>
    <t>- integritet i otpor uzemljenja</t>
  </si>
  <si>
    <t>- povezanost metalnih masa (izjednačenje potencijala)</t>
  </si>
  <si>
    <t>- jakost rasvjete u svim radnim prostorima</t>
  </si>
  <si>
    <t>- atesti elektro opreme i materijala</t>
  </si>
  <si>
    <t>- efikasnost protupanik rasvjete</t>
  </si>
  <si>
    <t>- efikasnost isključivanja tipkala u slučaju nužde</t>
  </si>
  <si>
    <t>- propusnost svih cijevi</t>
  </si>
  <si>
    <t>- atest protupožarnog sredstva na prelazima između požarnih zona</t>
  </si>
  <si>
    <t>Svi pripremno-završni radovi, sav potreban pribor, alat i skele, prenosi po gradilištu, čišćenje gradilišta, odvoz viška neupotrebljivog materijala na deponij, te radovi i usluge za druge izvoditelje</t>
  </si>
  <si>
    <t xml:space="preserve">Izrada dokumentacije izvedenog stanja svih instalacija u pisanom i digitalnom obliku (CD) </t>
  </si>
  <si>
    <t>OSTALO - UKUPNO:</t>
  </si>
  <si>
    <t>C</t>
  </si>
  <si>
    <t>ELEKTROINSTALACIJE</t>
  </si>
  <si>
    <t>sva potrebna montažna i spojna oprema potrebna za ugradnju specificirane opreme, viličaste sabirnice, redne stezaljke, sabirnice nule i zemlje, spojni vodovi, natpisne pločice, te ostali potrebni sitni spojni i montažni materijal i pribor su uključeni u stavku</t>
  </si>
  <si>
    <t>IV.</t>
  </si>
  <si>
    <t xml:space="preserve">Multiprekidač 9/8,  </t>
  </si>
  <si>
    <t xml:space="preserve">Pojačalo </t>
  </si>
  <si>
    <t>V.</t>
  </si>
  <si>
    <t>VI.</t>
  </si>
  <si>
    <t>VII.</t>
  </si>
  <si>
    <t>VIII.</t>
  </si>
  <si>
    <t xml:space="preserve">  prema DIN-EN ISO/IEC 17025 "ili jednakovrijedno"</t>
  </si>
  <si>
    <t>paralelno spajanje parica bez ukrižavanja (eng. crossover) prema EIA/TIA 568-A/B "ili jednakovrijedno"</t>
  </si>
  <si>
    <t>- OM3 kategorije prema normi HRN EN 50173:1 "ili jednakovrijedno"</t>
  </si>
  <si>
    <t>· mjerenja obaviti prema zahtjevima iz norme EN 61280 (IEC 61280) "ili jednakovrijedno"</t>
  </si>
  <si>
    <t>Dobava, postava i spajanje ugradnog modularnog ormara IP40 zaštite, u skladu sa standardima IEC/EN 61439-1 "ili jednakovrijedno", IEC/EN 61439-3 "ili jednakovrijedno", IEC/EN 62208 "ili jednakovrijedno", prema shemi “R0",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</si>
  <si>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Dobava, postava i spajanje nadgradnog modularnog ormara IP40 zaštite, u skladu sa standardima IEC/EN 61439-1 "ili jednakovrijedno", IEC/EN 61439-3 "ili jednakovrijedno", IEC/EN 62208 "ili jednakovrijedno", prema shemi “R1", dimenzija (šxvxd) 600×900×200mm. Ormar je izrađen od plastificiranog čeličnog lima RAL 7035. Vrata aparatnih polja su neprozirna. Oznaku razdjelnika kao i natpise na vratima izvesti na graviranim plastičnim pločicama. Razdjelnik je opremljen bravicama na vratima, te nosačem za jednopolnu shemu. U razdjelnik ugraditi slijedeću opremu prema jednopolnoj shemi:</t>
  </si>
  <si>
    <t>NAPOMENA: Svjetiljke iz ovog troškovnika moraju posjedovati valjane CE i ISO9001"ili jednakovrijedno" certifikate, te biti proizvedene sukladno zahtjevima standarda proizvodnje HRN EN 60598:2009 - CEI 34.21 "ili jednakovrijedno".</t>
  </si>
  <si>
    <t xml:space="preserve">- u skladu sa standardima   ISO/IEC 11801 2nd ed. "ili jednakovrijedno"; IEC 61156-5 2nd ed "ili jednakovrijedno".; EN 50173-1 "ili jednakovrijedno"; EN 50288-6-1 "ili jednakovrijedno"; EIA/TIA 568B.2.1   "ili jednakovrijedno"   </t>
  </si>
  <si>
    <t>- mehaničke karakteristike i utjecaji okoline na kabel definirani su prema normama EN 18700 "ili jednakovrijedno", IEC 60794-2 "ili jednakovrijedno" i IEC 60794-3 (EN 187100) "ili jednakovrijedno"</t>
  </si>
  <si>
    <t>Testiranje i izdavanje rezultata o izmjerenoj kvaliteti instaliranih U/FTP veza prema standardima ISO/IEC 11801:2002"ili jednakovrijedno" te EN 50346 (IEC 61835)"ili jednakovrijedno". Testiranje se vrši odgovarajućim uređajem za analiziranje mrežnih kabeskih sustava. Rezultate dostaviti u elektronskom obliku u formi originalnog dokumenta kojeg kreira mjerni uređaj te u .pdf formatu</t>
  </si>
  <si>
    <t>· sukladnost izmjerenih vrijednosti s vrijednostima prema normi ISO/IEC 11801:2002"ili jednakovrijedno" za svjetlovodni "Link"</t>
  </si>
  <si>
    <t>ELEKTROINSTALACIJE UKUPNO:</t>
  </si>
  <si>
    <t>Φ 6,35 mm</t>
  </si>
  <si>
    <t>Φ 9,5 mm</t>
  </si>
  <si>
    <t>Φ 12,7 mm</t>
  </si>
  <si>
    <t>Φ 15,9 mm</t>
  </si>
  <si>
    <t>1.11</t>
  </si>
  <si>
    <t>1.12</t>
  </si>
  <si>
    <t>1.13</t>
  </si>
  <si>
    <t>Montaža split klima uređaja do pune pogonske gotovosti uz eventualno nadopunjavanje freonom zbog duljine cjevovoda, polaganje Cu cijevi sa izolacijom, tlačna proba cjelokupne instalacije uz upuštanje u rad, te sitno-potrošni materijal.</t>
  </si>
  <si>
    <t>1.14</t>
  </si>
  <si>
    <t>1.15</t>
  </si>
  <si>
    <t>Puštanje u pogon Split sustava uključivo provjeru nepropusnosti freonske instalacije, vakumiranje i dopunjavanje rashladnog sredstva od strane ovlaštenog servisa uz izdavanje potrebnih uputa za korištenje, atesta i garancija: Stavka obuhvaća ispuhivanje cijevnog razvoda te tlačnu probu sa N2 (dušik) na 33 bara u trajanju 24 sati, vakumiranje cijevnog razvoda, sa nadopunjavanjem ekološkog plina R 410A prema uputama proizvođača.</t>
  </si>
  <si>
    <t>1.16</t>
  </si>
  <si>
    <t>Ispitivanje propusnosti odvoda kondenzata u trajanju od 24 sata.</t>
  </si>
  <si>
    <t>Spiro cijevi izrađene iz pocinčane beskonačne trake, normalnim N falcanjem, tako da je glatka s unutrašnje strane. Cijevi se isporučuju u dužinama od 6m. U isporuku je uključena odgovarajuća količina spojnica, za spajanje ravnih dionica međusobno, kao i fazonskih komada.
- dimenzije Φ D,nazivni (mm):</t>
  </si>
  <si>
    <t>Φ 125 mm</t>
  </si>
  <si>
    <t>Fleksibilna cijev izrađena iz laminirane troslojne AL-folije, ukupne debljine 45 mm, ojačane čeličnom žicom i izolirana s vanjske strane mineralnom vunom u oblozi od Al-folije, debljine  25 mm.</t>
  </si>
  <si>
    <t>Montaža naprijed specificirane opreme do potpune pogonske gotovosti,  te probni pogon u trajanju od 24 sata. Troškovi energije i vode nisu uključeni.</t>
  </si>
  <si>
    <t xml:space="preserve">Prijevoz naprijed specificirane opreme, materijala i alata na gradilište, te povrat alata i eventualno preostalog materijala na skladište izvođača.
</t>
  </si>
  <si>
    <t>Dobava i montaža zavjesnog, pričvrsnog i brtvenog materijal za spajanje i montažu kanala. Brtvljenje sekcija kanala izvesti zrakonepropusno pomoću negorive teka-strip ili dec trake.</t>
  </si>
  <si>
    <t>Dobava i montaža konzola i nosača opreme. Izrađuju se na licu mjesta prilikom montaže od čeličnih profila, cijevi, lima, šipki i slično, te zaštićuju dvostrukim premazom temeljne boje i jednim premazom laka.</t>
  </si>
  <si>
    <t>Sitni potrošni materijal kao što su ovjesni i pričvrsni materijal i sl.</t>
  </si>
  <si>
    <t>Čišćenje gradilišta od preostalog materijala i ambalaže, kao i zaštita ugrađene i instalirane strojarske opreme od utjecaja radova ostalih izvođača na gradilištu (zaštita od prašine, žbuke, oštećivanja i sl.)</t>
  </si>
  <si>
    <t>Puštanje u rad glavne opreme (split sustava i sl.) 
s puštanjem u probni pogon od strane ovlaštenog servisera i davanje garancije.</t>
  </si>
  <si>
    <t xml:space="preserve">Završno čišćenje nakon montaže, uključuje skupljanje zaostalog otpadnog materijala kao što su strugotine, ostaci žice za varenje, kabeli, žbuka i drugi građevinski materijal proizašli iz bušenja i šlicanja, a u svrhu montaže, i sl., sa prijenosom na mjesto koje određuje investitor.
</t>
  </si>
  <si>
    <t xml:space="preserve">Tehnički pregled i primopredaja postrojenja krajnjem korisniku, a što uključuje sudjelovanje, pripremu i izdavanje sve potrebne dokumentacije, izdavanje atesta, certifikata, izvještaja o ispitivanju i sl.
</t>
  </si>
  <si>
    <t xml:space="preserve">Obuka krajnjeg korisnika za osnovni servis i upravljanje ugrađenom opremom, te upoznavanje tehničke službe korisnika sa izvedenom instalacijom uz predaju na korištenje.
</t>
  </si>
  <si>
    <t>Mjerenje buke s pismenim izvještajem. 
Mjerenjem odnosno pismenim izvještajem obuhvatiti:
• razinu buke nastalu od dizalica topline.
Ispitivanje ventilacije sanitarija s pismenim izvještajem.</t>
  </si>
  <si>
    <t>D</t>
  </si>
  <si>
    <t>SUSTAV ELEKTRIČNIH RADIJATORA I VENTILACIJE SANITARIJA</t>
  </si>
  <si>
    <t xml:space="preserve"> SUSTAV SPLIT I MULTI SPLIT UREĐAJA - DIZALICA TOPLINE UKUPNO:</t>
  </si>
  <si>
    <t>Aksijalni zidni/stropni ventilator sa potrebnim priborom, za odsis otpadnog zraka iz sanitarija odnosno podruma, sljedećih karakteristika:
 -protok zraka:   65-75 m3/h
 -pad tlaka, ext:  24-17 Pa
 -snaga el. motora min:  0,008 kW
 -napajanje:   230V/1Ph/50Hz
 -klasa izolacija:    Class II/IP 45
 -buka (na 3 m) max:  26,5 dB(A)
 -masa:    0,57 kg +/-10%.</t>
  </si>
  <si>
    <t>ZAJEDNIČKE STAVKE</t>
  </si>
  <si>
    <t>SUSTAV ELEKTRIČNIH RADIJATORA I VENTILACIJE SANITARIJA UKUPNO:</t>
  </si>
  <si>
    <t>ZAJEDNIČKE STAVKE UKUPNO:</t>
  </si>
  <si>
    <t>STROJARSTVO UKUPNO</t>
  </si>
  <si>
    <t>A</t>
  </si>
  <si>
    <t>GRAĐEVINSKO-OBRTNIČKI RADOVI UKUPNO</t>
  </si>
  <si>
    <t>B</t>
  </si>
  <si>
    <t>UKUPNO</t>
  </si>
  <si>
    <t xml:space="preserve">A.I. </t>
  </si>
  <si>
    <t xml:space="preserve">A.III. </t>
  </si>
  <si>
    <t>PRIDRŽAVANJE ZAKONA I PROPISA</t>
  </si>
  <si>
    <t>PRIMOPREDAJA RADOVA</t>
  </si>
  <si>
    <t>MATERIJALI</t>
  </si>
  <si>
    <t>EUR</t>
  </si>
  <si>
    <t xml:space="preserve">  BETONSKI I ARMIRANOBETONSKI RADOVI UKUPNO:</t>
  </si>
  <si>
    <t>Zidanje krovnog nadozida debljine 25 cm uporabom porozirane opeke punjene kamenom vunom toplinske provodljivosti 0,077 W/mK, dimenzije 37,5x25x24,9 cm  i  ljepila. U cijenu je uključen sav rad i materijal, pomoćna sredstva, oplata, pomoćni materijali, rezanje poluopeke za zidarski vez, završna obrada vertikalnih špaleta otvora, kao i poklopnih ploha prozorskih parapeta (podrazumijeva ravnu zaglađenu površinu). Izvedba striktno po uputama proizvođača.</t>
  </si>
  <si>
    <t>Bojanje unutarnjih zidanih, ožbukanih zidova koji se ne oblažu keramikom  -  disperzna boja.</t>
  </si>
  <si>
    <t>Bojanje unutarnjih ožbukanih zidova disperznom bojom za unutarnje radove. Boja bijela.   Jedinična cijena sadrži sitne popravke površina nakon izvedbe elektroinstalacija, dvostruko  gletanje, brušenje i kitanje, te impregnaciju i dvostruki premaz završnom bojom. Radna skela, bez obzira na visinu, uračunata je u jediničnu cijenu.</t>
  </si>
  <si>
    <t>Bojanje gipskartonskih zidova - disperzna boja.</t>
  </si>
  <si>
    <t>Bojanje unutarnjih  gipskartonskih zidova disperznom bojom . Boje bijela. Jedinična cijena sadrži sitne popravke površina nakon izvedbe  elektroinstalacija, eventualno potrebno gletanje odgovarajućom  glet masom, brušenje i kitanje, te impregnaciju i dvostruki premaz završnom bojom. Radna skela, bez obzira na visinu, uračunata je u jediničnu cijenu.</t>
  </si>
  <si>
    <t>Bojanje gipskartonskih spuštenih stropova - disperzna boja.</t>
  </si>
  <si>
    <t>Bojanje unutarnjih gipskartonskih spuštenih stropova disperznom bojom za unutarnje radove, u bijeloj boji.  Površina gipskartonskih ploča je pripremljena u sklopu Suhomontažnih radova – do kvalitete K2, a priprema do završne kvalitete (K3) sadržana je u ovoj stavci.</t>
  </si>
  <si>
    <t>Bojanje unutarnjih zidova stubišta perivom bojom</t>
  </si>
  <si>
    <t>A.</t>
  </si>
  <si>
    <t>GRAĐEVINSKO-OBRTNIČKI RADOVI</t>
  </si>
  <si>
    <t xml:space="preserve">Dobava, prijenos i montaža STUDOR ODUŠKA (automatski odzračni/odušni ventil)  za montažu ispod sudopera, umivaonika i uz WC..
</t>
  </si>
  <si>
    <t xml:space="preserve">Dobava, prijenos i montaža Ugradbenog sifona za klima uređaje .  Minimalna ugradna dubina je 6 cm
</t>
  </si>
  <si>
    <t>Izrada priključka na postojeću cijev ugradnjom fazonskih komada (sedla). Priključak izvršiti prema uputama vlasnika. Uračunati sav potreban rad i materijal, rezanje , bušenje, brtvljenje, ispitivanje na vodonepropusnost, pripasivanje montažu i sve potrebne materijale i brtve, uračunati rezanje postojećeg asfalta, rušenje kolničke konstrukcije, vraćanje kolničke konstrukcije i asfalta u prvobitno stanje, vađenje betonskih kocki i konstrukcije i vraćanje betonskih blokova u prvobitno stanje,  iskop i odvoz viška materijala na deponiju. Obračun po kompletno izvršenom priključku. Prije radova zatražiti mišljenje lokalnog distributera! Priključak dužine 10 m.</t>
  </si>
  <si>
    <t xml:space="preserve">Dobava, prijenos i montaža kompletnog-keramičkog pisoara I klase s podžbuknim priključkom
vode i skrivenim sifonom, montažnog instalacijskog elementa za pisoar visine
ugradnje 112'-130 cm  s ugradbenim setom uređaja
za aktiviranje ispiranja. Instalacijski element samonosiv
za ugradnju u suhomontažnu zidnu ili predzidnu
konstrukciju obloženu gipskartonskim pločama, komplet
s integriranim prigušnim ventilom priključka vode ½",
isplavnom cijevi d32mm s brtvenom manžetom,
ugradbenim isisnim sifonom i odvodnim koljenom
d50mm, vijcima za učvršćenje keramike i svim potrebnim
pričvrsnim priborom i spojnim materijalom pneumatsko ručno ispiranje pisoara,; Za ručno
aktiviranje ispiranja pisoara, za ugradnju u instalacijske
elemente pisoara s aktiviranjem sprijeda .
- 1 kutna ventila DN15 spojenim na dovod vode;
- sa cijevima za produženje i rozetama, poniklano
U stavku uračunati sav potreban materijal i pribor za 
učvršćenje i montažu sa vodonepropusnim brtvljenjem, sa svim pomoćnim monterskim materijalom,
te s građevinskom pripomoći i materijalom.
</t>
  </si>
  <si>
    <t>Bojler kapaciteta 5 l.</t>
  </si>
  <si>
    <t>PDV 25%</t>
  </si>
  <si>
    <t>SVEUKUPNO</t>
  </si>
  <si>
    <t>C.</t>
  </si>
  <si>
    <t>D.</t>
  </si>
  <si>
    <t>5-H 365 duljina 500 mm ±5%</t>
  </si>
  <si>
    <t>SUSTAV SPLIT I MULTI SPLIT UREĐAJA - DIZALICA TOPLINE</t>
  </si>
  <si>
    <t>Sitni potrošni materijal za tvrdo lemljenje u stavku uključen, inertni plin (dušik) za ostvarivanje zaštitne atmosfere prilikom tvrdog lemljenja  cijevi (tvrdi lem sa dodatkom 30% srebra  prema DIN EN 1045 ili jednakovrijedno"  kao dodatni materijal za spajanje cijevi,  plin i kisik i dr.)</t>
  </si>
  <si>
    <t>Stropna nadgradna LED svjetljka, dimenzije:Ø590 x 85 mm+/-3%, snage max:40W, lumen output min.:5780lm, temeratura svjetla:4000K, efikasnost min:145lm/W, CRI80, oznaka u projektu A1.</t>
  </si>
  <si>
    <t>Stropna nadgradna LED svjetiljka, dimenzije:400x55mm+/-3%, snage max:33W, lumen output min.:2649lm, temeratura svjetla:3000K, efikasnost min:80lm/W, CRI80,, oznaka u projektu A2.</t>
  </si>
  <si>
    <t>Stropna ugradna  LED svjetiljka, dimenzije:Ø220 x 26 mm +/-3%, snage max:18W, lumen output min.:1600lm, temeratura svjetla:3000K, efikasnost min:89lm/W, CRI80,, oznaka u projektu A3.</t>
  </si>
  <si>
    <t>Stropna nadgradna LED svjetiljka, dimenzije:Ø590 x 85 +/-3% mm , snage max:24,9W, lumen output min.:3600lm, temeratura svjetla:4000K, efikasnost min:148lm/W, CRI80,  oznaka u projektu A4.</t>
  </si>
  <si>
    <t xml:space="preserve">Stropna nadgradna sigurnosna LED svjetljka  , dimenzije:146 x 146 x 34 mm +/-3%, s lokalnom baterijom autonomije 1h, snage max:4.2W, 130lm, "antipanic" optike, oznaka u projektu P1. 
</t>
  </si>
  <si>
    <t>Zidna nadgradna sigrunosna LED rasvjeta s piktogramom "dolje", dimenzije: 330 x 45 x 190 +/-3% mm, autonomije 1h, snage max:6.1W, + Nastavak za zidnu montažu, oznaka u projektu EM1.</t>
  </si>
  <si>
    <t>Stropna nadgradna sigrunosna LED rasvjeta s piktogramom "dolje", dimenzije: 330 x 45 x 190 +/-3% mm, autonomije 1h, snage max:6.1W,  oznaka u projektu EM2.</t>
  </si>
  <si>
    <t xml:space="preserve">Sat antena OP 100 </t>
  </si>
  <si>
    <t xml:space="preserve">LNB Quattro - GSS </t>
  </si>
  <si>
    <t xml:space="preserve">Nosač dva LNB-a </t>
  </si>
  <si>
    <t>Dobava, montaža te spajanje priključnog telefonskog razdjelnik. Razdjelnik, komplet opremljen sa priključnim letvicama za ukupno 10 parica. Stavka obuhvaća sav montažni i spojni materijal i pribor</t>
  </si>
  <si>
    <t>NAPOMENA: Kod polaganja kabela obavezno ih označiti na oba kraja, te dodatno na strani utičnice ostaviti min 1m, a na strani ormara min 2 m viška kabela.</t>
  </si>
  <si>
    <t xml:space="preserve">   uključujući i certifikate i testne izvještaje</t>
  </si>
  <si>
    <t>okvir 1 modul, Ikall</t>
  </si>
  <si>
    <t>modul za mikrozvučnik , 1 tipka, crni</t>
  </si>
  <si>
    <t>mikrozvučnik,</t>
  </si>
  <si>
    <t>kutija ugradna 2 modula</t>
  </si>
  <si>
    <t>štitnik od kiše, pž, 1 modul</t>
  </si>
  <si>
    <t>ispravljač 2 žični</t>
  </si>
  <si>
    <t>aparat govorni, mini, handsfree</t>
  </si>
  <si>
    <t>Dobava, isporuka i montaža slijedećih elemenata sustava portafona, kabliranje sa 2 vodiča, 2 vanjska / 4 unutarnje jedinice na 4 pozivne tipke:</t>
  </si>
  <si>
    <t xml:space="preserve">Slijedećih tehničkih karakteristika:
Qh nom min = 4,0 kW 
Priključna snaga:
N nom min= 0,9 kW    /   220 V - 50 Hz
EER: 4,44 (100% opterećenja)
SEER: 8,54  (A+++)
Tv = 35°C ST
Tp = 27°C ST
Qg nom min = 4,2 kW
N nom min = 0,9 kW    /   220 V - 50 Hz
COP: 4,67 (100% opterećenja)
SCOP: 4,64  (A++)
Tv= 7°C ST
Tp = 20°C ST
radno područje: grijanje: od -15° do 24°C
radno područje: hlađenje: od -10° do 46°C
Nivo zvučnog tlaka - hlađenje max: 45 dB(A) na udaljenosti 1m od jedinice
Nivo zvučnog tlaka - grijanje max: 46 dB(A) na udaljenosti 1m od jedinice
</t>
  </si>
  <si>
    <t xml:space="preserve">Tehničke karakteristike uređaja:
Qh ukupno min= 14,0 kWB31B17:B35
Priključna snaga:
N ukupno min= 3,41 kW    /   220-240 V, 1F, 50 Hz
EER: 4,11 (100% opterećenja)
Tv = 35°C ST
Tp = 27°C ST, 46%RH
ESEER: 10,1
Qg ukupno min = 14,0 kW
N ukupno  min = 2,98 kW    /   220-240 V, 1F, 50 Hz
COP: 4,70
Tv= 7°C ST
Tp = 20°C ST
Ogrjevni učin pri vanjskoj temperaturi od -15 °C min: 12,8 kW
radno područje: grijanje: od -25° do 26°C
radno područje: hlađenje: od -5° do 48°C
Nivo zvučnog tlaka max: 50 dB(A) na udaljenosti 1 m od jedinice
</t>
  </si>
  <si>
    <t>OPĆI UVJETI UGOVORA</t>
  </si>
  <si>
    <t>Investitor stavlja, sukladno projektnoj dokumentaciji i pravomoćnoj građevnoj dozvoli, glavnom izvođaču radova bez naknade privremeno na raspolaganje teren  za uređenje gradilišta u potrebnom obimu.
Izvođač je obavezan postaviti, prije početka radova, i ukloniti nakon završetka radova, sve privremene objekte, opremu i  instalacije (privremeni priključak struje, vode, IT i dr.) potrebne za normalno izvođenje radova te rad osoba koje vode i prate izvođenje radova (inženjer gradilišta, nadzorni inženjeri, voditelj projekta gradnje, ovlašteni predstavnik naručitelja).  Predmetne aktivnosti glavni izvođač obavlja o svom trošku te je vrijednost istih uključena u jedinične cijene svih stavaka troškovnika i neće se posebno plaćati.</t>
  </si>
  <si>
    <t xml:space="preserve">Izvođač je obavezan pridržavati se svih važećih zakona, uredbi, pravilnika, standarda, uputstava i drugih akata koji se odnose ili se mogu odnositi na radove koje je ugovorio u sklopu ovog troškovnika. </t>
  </si>
  <si>
    <t xml:space="preserve">IZVEDBA RADOVA   </t>
  </si>
  <si>
    <t xml:space="preserve">Izvedba radova treba biti prema nacrtima, općim uvjetima,  opisu radova iz troškovnika, traženim tehničkim specifikacijama, detaljima iz projekta, detaljima i uputama proizvođača i prema pravilima struke. </t>
  </si>
  <si>
    <t>Nacrti, tehnički opis, odnosno sve mape Glavnog i Izvedbenog projekta i ovaj troškovnik čine cjelinu projekta.
Izvođač je dužan proučiti sve dijelove projekta, te u slučaju nejasnoća tražiti pojašnjenje od Projektanta i/ili Nadzornih inženjera, odnosno iznijeti svoje prijedloge i primjedbe. Nepoznavanje grafičkog dijela projekta, tehničkog opisa i općih uvjeta neće se prihvatiti kao razlog za izmjenom ugovorenih jediničnih cijena ili greške u izvedbi.</t>
  </si>
  <si>
    <t xml:space="preserve">Izvođač će prilikom uvođenja u posao preuzeti teren za građenje ili postojeću građevinu ukoliko se radi o rekonstrukciji i obavijestiti nadležne službe o otvaranju gradilišta i početku izvođenja radova.
Od tog trenutka pa do primopredaje zgrade, izvođač je odgovoran za stvari i osobe koje se nalaze unutar gradilišta te je obvezan postaviti obavijesni pano  vezan uz zaštitu na radu u zoni gradilišta.
</t>
  </si>
  <si>
    <t>Od trenutka uvođenja u posao i ulaska na gradilište izvođač je obvezan voditi građevinski dnevnik u kojem bilježi opis radnih procesa i građevinsku knjigu u kojoj bilježi i dokumentira izmjerom u naravi stvarno izvedene radove bez obzira na količine upisane u ugovornom troškovniku. Izvođač će na gradilištu čuvati Građevinsku dozvolu, Glavni i Izvedbeni projekt i po potrebi dati ih na uvid ovlaštenim inspekcijskim službama.</t>
  </si>
  <si>
    <t xml:space="preserve">Glavni Izvođač je u okviru ugovorene cijene dužan izvršiti koordinaciju radova svih sudionika u izgradnji (podizvoditelja, kooperanata i dr.) tako da omogući kontinuirano odvijanje posla i zaštitu već izvedenih radova. Izvođač je u okviru ugovorene cijene dužan osigurati gradilište od djelovanja više sile i krađe, te sva oštećenja nastala tijekom građenja otkloniti o svom trošku. </t>
  </si>
  <si>
    <t xml:space="preserve">Jedinične cijene ugovorene ovim troškovnikom sadrže sav rad, materijal, potreban osnovini i pomoćni alat, sve pripremne, sporedne i završne radove, horizontalne i vertikalne prijevoze i prijenose, postave i skidanje potrebnih skela, te sve sigurnosne mjere po odredbama Zakona o zaštiti na radu. </t>
  </si>
  <si>
    <t>OPĆI  UVJETI ZA IZVOĐENJE GRAĐEVINSKIH RADOVA</t>
  </si>
  <si>
    <t>PRIPREMNI RADOVI</t>
  </si>
  <si>
    <t>Izvođač je dužan prije početka radova provesti sve pripremne radove da se izvođenje može nesmetano odvijati. U tu svrhu izvođač je dužan detaljno proučiti projektnu dokumentaciju, izvršiti potrebne računske kontrole, proučiti  tehnologiju izvedbe pojedinih radova u cilju optimalne organizacije građenja, izraditi plan nabavke i dopreme potrebnih materijala i dr.. Izvođač i njegovi podizvoditelji dužni su svaki dio projektne dokumentacije pregledati, te dati primjedbe na eventualne tehničke  probleme koji bi mogli prouzročiti slabiju kvalitetu, postojanost ugrađenih elemenata ili druge štete.Naročitu pažnju kod toga treba posvetiti usaglašavanju građevinskih i instalaterskih nacrta. Ako ustanovi neke razlike u mjerama, nedostatke ili pogreške u podlogama, dužan je pravovremeno obavijestiti nadzornog inženjera i odgovornog projektanta, te zatražiti rješenja.</t>
  </si>
  <si>
    <t>UREĐENJE GRADILIŠTA</t>
  </si>
  <si>
    <t>Uređenje gradilišta izvođač je dužan izvesti prema shemi organizacije gradilišta u kojoj je posebno predvidjeti slijedeće: - prostorije za svoje urede, - odrediti mjesta za kranove i ostalu mehanizaciju, - gradilište osigurati ogradom ili drugim posebnim elementima za sigurnost  te zaštitu prometa i objekata, - osigurati privremene priključke gradilišta na vodoopskrbnu i elektroenergetsku mrežu, - osigurati rasvjetu gradilišta, - postaviti natpisnu metalnu ploču na bravarskoj potkonstrukciji,  minimalnih dimenzija 200 x 150 cm - sa svim podacima propisanim Pravilnikom o sadržaju i izgledu ploče kojom se označava gradilište (NN 42/2014) i smjernicama EU, - postaviti potreban broj urednih skladišta, pomoćnih radnih prostorija, nadstrešnica, odrediti i urediti prometne i parkirne površine za radne i teretne automobile, opremu, građevinske strojeve i sl., te opremu i objekte za rastresiti i kabasti građevinski materijal. Izvođač je dužan gradilište sa svim prostorijama i cijelim inventarom redovito održavati i čistiti.Sve otpadne materijale (šuta, lomovi, mort, ambalaža i sl.) treba odmah odvesti na ovlaštenu deponiju odgovarajućeg otpada. Troškove treba ukalkulirati u režiju i faktor. Ukoliko se isti neće izvršavati  investitor ima pravo čišćenja i odvoz otpada povjeriti drugome, a na teret izvođača radova.Izvođač je dužan po završetku radova gradilište kompletno očistiti, skinuti i odvesti sve nasipe, betonske podloge, temelje strojeva, radnih i pomoćnih prostorija i drugo.</t>
  </si>
  <si>
    <t xml:space="preserve">Pod tim nazivom podrazumijeva se nabavna cijena glavnog, pomoćnog i sveg ostalog materijala s cijenom prijevoza, bez obzira na udaljenost i vrstu prijevoznog sredstva, sa svim potrebnim utovarima, istovarima, skladištenjem i prenosom do mjesta ugradnje. Nadalje u cijenu su uključeni troškovi čuvanja, zaštite i skladištenja materijala do ugradnje te uzimanje ili dostava probnih uzoraka sukladno posebnim propisima i pravilima prilikom izvođenja radova. </t>
  </si>
  <si>
    <t>Sav materijal i oprema koji će se upotrijebiti na objektu moraju biti uskladišteni, složeni i zaštićeni te održavani u urednom i dobrom stanju.
Sav suvišni materijal, oprema i alat koji nije više u upotrebi moraju biti uredno složeni tako da ne ometaju napredak preostalih radova te uklonjeni prvom prilikom sa gradilišta.
Ukoliko se postojeće prostorije ili djelomično dovršeni prostori objekta koriste za privremeno skladište materijala isto ne smije ometati pravovremeno izvođenje preostalih radova niti inspekciju odnosno kontrolu izvedenih radova. Izvođač je također odgovoran da težina uskladištenih materijala ne prelazi računato dozvoljeno opterećenje konstrukcije.</t>
  </si>
  <si>
    <t>U kalkulaciji rada treba uključiti sav rad, kako glavni, tako i pomoćni, te sav unutarnji transport. Ujedno treba uključiti sav rad oko zaštite gotovih konstrukcija i dijelova objekta od štetnog utjecaja vrućine, hladnoće i slično.</t>
  </si>
  <si>
    <t xml:space="preserve">Sve vrste pomoćnih skela bez obzira na visinu ulaze u jediničnu cijenu dotičnog rada, osim fasadne skele za obradu fasade koja se obračunava kao zasebna stavka. Skela mora biti na vrijeme postavljena kako ne bi nastao zastoj u radu. Pod pojmom skela podrazumijeva se i prilaz istoj, te ograda. Kod zemljanih radova u jediničnu cijenu ulaze razupore, te mostovi za prebacivanje iskopa većih dubina. Ujedno su tu uključeni i prilazi, te mostovi za betoniranje konstrukcije i slično. </t>
  </si>
  <si>
    <t xml:space="preserve">Kod izrade oplate predviđeno je podupiranje, uklještenje, te postava i skidanje iste. U cijenu ulazi kvašenje oplate prije betoniranja, kao i mazanje limenih kalupa. Po završetku betoniranja, sva se oplata nakon određenog vremena mora očistiti i sortirati. </t>
  </si>
  <si>
    <t>Ukoliko nije u pojedinoj stavci dat način obračuna radova, treba se u svemu pridržavati prosječnih normi u građevinarstvu.</t>
  </si>
  <si>
    <t>ZIMSKI I LJETNI RAD</t>
  </si>
  <si>
    <t xml:space="preserve">Ukoliko je ugovoreni termin izvršenja objekta uključen i zimski odnosno ljetni period, to se neće posebno izvođaču priznavati na ime naknade za rad pri niskoj temperaturi, zaštita konstrukcija od hladnoće i vrućine, te atmosferskih nepogoda, sve mora biti uključeno u jediničnu cijenu. Za vrijeme zime objekt se mora zaštititi. Svi eventualni smrznuti dijelovi moraju se ukloniti i izvesti ponovo bez bilo kakve naplate. Ukoliko je temperatura niža od temperature pri kojoj je dozvoljen dotični rad, a investitor ipak traži da se radi, izvođač si ima pravo zaračunati naknadu po normi 6,006, ali u tom slučaju izvođač snosi punu odgovornost za ispravnost i kvalitetu rada. To isto vrijedi i za zaštitu radova tokom ljeta od prebrzog sušenja uslijed visoke temperature. </t>
  </si>
  <si>
    <t>RAD NEDJELJOM I PRAZNIKOM, NOĆNI RAD</t>
  </si>
  <si>
    <t>Ukoliko ugovoreni rok izgradnje zahtijeva rad u tri smjene (noćni rad), rad blagdanima i nedjeljom, isto mora biti uključeno u cijenu. Izvođač je dužan pridržavati se radnog zakonodavstva.</t>
  </si>
  <si>
    <t>Na jediničnu cijenu radne snage izvođač ima pravo zaračunati faktor na osnovu zakonskih propisa. Povrh toga izvođač ima faktorom obuhvatiti i slijedeće radove, koji se neće zasebno platiti, kao naknadni rad, i to:</t>
  </si>
  <si>
    <t>- kompletnu režiju gradilišta, uključujući privremene priključke na vodovod i elektroenergetsku mrežu, dizalice, mostove, sitnu mehanizaciju i slično,</t>
  </si>
  <si>
    <t>- najamne troškove za posuđenu mehanizaciju, koju izvođač sam ne posjeduje, a potrebna mu je pri izvođenju rada,</t>
  </si>
  <si>
    <t xml:space="preserve">- nalaganje temelja prije iskopa, </t>
  </si>
  <si>
    <t>- sva ispitivanja materijala,  kao i ispitivanja dimnjaka u svrhu dobivanja potvrde od dimnjačara o ispravnosti,</t>
  </si>
  <si>
    <t xml:space="preserve">- barake za smještaj radnika i kancelarije gradilišta, </t>
  </si>
  <si>
    <t>- uskladištenje materijala i elemenata za obrtničke i instalaterske radove do njihove ugradbe,</t>
  </si>
  <si>
    <t>- uređenje gradilišta po završetku rada, sa otklanjanjem svih otpadaka, šute, građevinskog materijala, inventara, pomoćnih objekata itd.</t>
  </si>
  <si>
    <t>Sve navedeno važi i za obrtničke i instalaterske radove s tim što izvođač graditeljskih radova prima kao naknadu određeni postotak na ime pokrića režijskih i manipulativnih troškova na fakturne iznose, a što se ima regulirati ugovorom.</t>
  </si>
  <si>
    <r>
      <t xml:space="preserve"> TOLERANCIJE</t>
    </r>
    <r>
      <rPr>
        <sz val="10"/>
        <color rgb="FF000000"/>
        <rFont val="Calibri"/>
        <family val="2"/>
      </rPr>
      <t xml:space="preserve"> </t>
    </r>
  </si>
  <si>
    <t>Prilikom preuzimanja radova potrebno je obratiti pažnju na preciznost izvedbe radova i utvrditi da li su   isti  izvedeni u slijedećim tolerancijama mjera u odnosu na projektirane:</t>
  </si>
  <si>
    <t>·         Vertikalnost objekta  ± 1,00 cm; s tim da se dopušta odstupanje na svakih 6,00 m također 1,00 cm, ali nije dopušteno zbrajanje grešaka na istu stranu.</t>
  </si>
  <si>
    <t>·         Dužina i širina objekta da su izvedene u projektiranim mjerama ±2,00 cm. Prostorije do 6,00 dužine, širine i visine da su izvedene u toleranciji  L/600, a što iznosi ±1,00 cm za prostorije ≥   6,00 m. Manje prostorije bilo po visini, širini ili dužini imaju srazmjerno manje tolerancije.</t>
  </si>
  <si>
    <t>·         Visina stupova i zidova imaju toleranciju ± 1,00cm, a debljinu ±0,5 cm.</t>
  </si>
  <si>
    <t>·         Visina ili širina greda ±1,00 cm.</t>
  </si>
  <si>
    <t>·         Debljina ploče projektirane ±0,5 cm. Rubovi ploča ±1,00 cm.</t>
  </si>
  <si>
    <t>·         Ravnine podgleda ploča i zidova (betonskih ili od blok-opeke ) 1,00 cm, mjereno letvom dužine 2,50 m u bilo kojem pravcu.</t>
  </si>
  <si>
    <t>·         Pukotine u konstruktivnim elementima dužine ≤30 cm.i debljine ≤ 3,0 mm.</t>
  </si>
  <si>
    <t>VAŽEĆI PROPISI I NORME</t>
  </si>
  <si>
    <t>U projektnoj dokumentaciji i troškovniku navedeni su svi važeći zakoni, tehnički propisi i norme primjenjive za izvedbu predmetne građevine. Međutim, ukoliko je od izrade projekta do izvedbe došlo do promjene propisa ili normi, odnosno ukoliko u projektu nije navedena važeća norma, na gradilištu se MORA primijeniti norma koja je važeća na dan početka radova.</t>
  </si>
  <si>
    <t>Po završetku svih radova izvršit će se primopredaja izvedenog objekta putem Komisije u kojoj će obavezno biti predstavnici investitora, projektanta i izvođača, a po potrebi i predstavnici proizvođača ili poduzeća koja su sudjelovala u financiranju ili izvedbi objekta.
Prije primopredaje radova izvođač je obavezan investitoru dostaviti svu dokumentaciju, naročito projekt izvedenih radova odnosno izvedbeni projekt sa svim izmjenama i dopunama nastalim u toku građenja, građevinski dnevnik, ateste, rezultate ispitivanja itd. kao i drugu dokumentaciju potrebnu investitoru da zatraži od nadležnog Uporabnu dozvoludozvolu za upotrebu u skladu sa zakonima i propisima.</t>
  </si>
  <si>
    <t>Tijekom primopredaje vodit će se zapisnik, te je izvođač obavezan izvršiti sve eventualne ispravke, popravke i zamjene na radovima ukoliko se takve utvrde u tom zapisniku. Ove obaveze izvođača ne isključuju njegovu obavezu da provede ispravke, popravke ili zamjene zatražene Komisije prilikom obavljenog Tehničkog pregleda od strane nadležnij javnopravnih tijela.
Tijekom trajanja ugovorenog jamčevnog odnosno garantnog roka, izvođač je obavezan o svom trošku otkloniti sve nedostatke koji se pokažu u toku tog jamčevnog roka, a koji su nastupili zbog toga što se izvođač nije držao svojih obaveza u vezi sa kvalitetom radova i materijala.</t>
  </si>
  <si>
    <t>Investitor će izvođaču odrediti primjereni rok za otklanjanje nedostataka ali ujedno zadržava pravo i na naknadu eventualne štete nastale takvim nedostacima u izvedbi. Izvođač nije obavezan vršiti korekcije ili popravke koje su rezultat normalnog korištenja i habanja tokom upotrebe objekta.
Po isteku jamstvenog roka predstavnici investitora, projektanta i izvođača će pregledati radove i sastaviti popis eventulanih korekcija i popravaka te odrediti razuman rok u kojem je izvođač obavezan provesti takve korekcije i popravke, a po izvršenju takvih popravaka isti će ponovo biti pregledani po nadzornom inženjeru, prihvaćeni i svi će se ugovoreni radovi potom isplatiti i posao će se smatrati završenim.</t>
  </si>
  <si>
    <t>OPĆI  UVJETI ZA IZVOĐENJA GRAĐEVINSKIH I OSTALIH RADOVA</t>
  </si>
  <si>
    <t>III.1.</t>
  </si>
  <si>
    <t>GRAĐEVINSKI RADOVI</t>
  </si>
  <si>
    <t>III.1.1.</t>
  </si>
  <si>
    <t>RUŠENJA I DEMONTAŽE</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</si>
  <si>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 118/14, 94/18, 96/18</t>
    </r>
    <r>
      <rPr>
        <sz val="10"/>
        <color rgb="FF000000"/>
        <rFont val="Calibri"/>
        <family val="2"/>
      </rPr>
      <t>), a svi radnici moraju biti upoznati s mjerama zaštite i pridržavati ih se.</t>
    </r>
  </si>
  <si>
    <t>Uklanjanju (rušenju) građevine i demontažama građevnih dijelova zgrade pristupiti će se kada se izvrše sve pripreme, sva potrebna rasterećenja i potrebna osiguranja.
Svi građevinski elementi, koji nisu izmješteni iz objekta smatraju se neupotrebivima, te se ne predviđa njihova demontaža i posebno deponiranje.
Radovi se izvode prema projektu rušenja i demontaže uz poštivanje svih pravila zaštite na radu prema Pravilniku o zaštiti na radu na privremenim gradilištima (NN 48/2018).</t>
  </si>
  <si>
    <t>Isključivanje i plombiranje infrastrukturnih priključaka (elektrika, vodoopskrba, plinska cisterna)  mora obaviti ovlaštena osoba ili tvrtka. Izvoditi prema odobrenju nadležnih ustanova, a sve radove uključiti u jedinične cijene.</t>
  </si>
  <si>
    <t>Postupanje s otpadom</t>
  </si>
  <si>
    <t>Sav otpad i šuta odvoze se na ovlašteni deponij i zbrinjava sukladno zakonima i pravilnicima iz područja gospodarenja otpadom.</t>
  </si>
  <si>
    <t>Posebno će se odvojiti ambalažni otpad (papir, plastika, staklo, drvo, metal i sl.) od šute i otpada građevinskog materijala (cigla, beton, crijep i sl.). Sav otpadni materijal će se učestalo odvoziti sa lokacije na mjesta predviđena za odlaganje pojedine vrste otpada i u reciklažna dvorišta.</t>
  </si>
  <si>
    <t>Prilikom rušenja armiranobetonskih zidova i temelja, potrebno je porušeni materijal usitniti do veličina prikladnih za utovar i transport, a armaturu rezati da ne predstavlja opasnost od ozljeda.</t>
  </si>
  <si>
    <t>Radovi koji obuhvaćaju rušenje i demontažu izvode se u svemu prema Projektu rušenja i opisima stavaka troškovnika.</t>
  </si>
  <si>
    <r>
      <t xml:space="preserve">Jedinična cijena uključuje:
</t>
    </r>
    <r>
      <rPr>
        <sz val="10"/>
        <color rgb="FF000000"/>
        <rFont val="Calibri"/>
        <family val="2"/>
      </rPr>
      <t>• postavu i skidanje radne skele
• odspajanje i osiguranje postojećih instalacija u zoni obuhvata
• sve posredne i neposredne troškove za materijal, rad, transporte, alat, građevinske strojeve 
• čišćenje gradilišta tokom i nakon izvedbe 
• nadoknadu za eventualne štete nastale iz nepažnje 
• striktnu primjenu mjera zaštite na radu u građevinarstvu
• odvoz porušenog / demontiranog materijala na deponiju, ako nije drugačine navedeno u troškovniku</t>
    </r>
  </si>
  <si>
    <r>
      <t xml:space="preserve">Obračun: 
</t>
    </r>
    <r>
      <rPr>
        <sz val="10"/>
        <color rgb="FF000000"/>
        <rFont val="Calibri"/>
        <family val="2"/>
      </rPr>
      <t>• nosivi, pregradni i parapetni zidovi (kamen, beton, opeka....) po volumenu izraženo u   m3
• temelji po volumenu izraženo u  m3
• stropne ploče, grede, nadvoji po volumenu izraženo u m3
• obijanja žbuke, skidanje zidnih, podnih i stropnih oboga 
     - po površini izraženo u  m2
     - po dužini izraženo u  m1
• demontaže prozora i vrata po komadu ili po veličini otvora  - kom ili m2
• demontaže spuštenih stropova po površini izraženo u   - m2
• demontaže instalacija po komadima ili u kompletu  - kom ili kompl.
• odvoz materijala u rastresitom stanju  po volumenu izraženo u  - m3</t>
    </r>
  </si>
  <si>
    <t>III.1.2.</t>
  </si>
  <si>
    <t>PRIPREMNI I ZEMLJANI RADOVI</t>
  </si>
  <si>
    <r>
      <t xml:space="preserve">Prilikom izvedbe radova potrebno je držati se odredbi </t>
    </r>
    <r>
      <rPr>
        <b/>
        <sz val="10"/>
        <color rgb="FF000000"/>
        <rFont val="Calibri"/>
        <family val="2"/>
      </rPr>
      <t>Zakona o zaštiti na radu</t>
    </r>
    <r>
      <rPr>
        <sz val="10"/>
        <color rgb="FF000000"/>
        <rFont val="Calibri"/>
        <family val="2"/>
      </rPr>
      <t xml:space="preserve"> (</t>
    </r>
    <r>
      <rPr>
        <b/>
        <sz val="10"/>
        <color rgb="FF000000"/>
        <rFont val="Calibri"/>
        <family val="2"/>
      </rPr>
      <t>NN 71/14,118/14,94/18,96/18</t>
    </r>
    <r>
      <rPr>
        <sz val="10"/>
        <color rgb="FF000000"/>
        <rFont val="Calibri"/>
        <family val="2"/>
      </rPr>
      <t>), a svi radnici moraju biti upoznati s mjerama zaštite i pridržavati ih se.</t>
    </r>
  </si>
  <si>
    <r>
      <t xml:space="preserve">Zbrinjavanje i postupanje s viškom iskopanog materijala izvoditi pridržavajući se </t>
    </r>
    <r>
      <rPr>
        <b/>
        <sz val="10"/>
        <color rgb="FF000000"/>
        <rFont val="Calibri"/>
        <family val="2"/>
      </rPr>
      <t xml:space="preserve">Pravilnika o postupanju s viškom iskopa koji predstavlja mineralnu sirovinu kod izvođenja građevinskih radova (NN 84/2024). </t>
    </r>
  </si>
  <si>
    <t xml:space="preserve">Tlo parcele treba biti kategorizirano. Ako nije određeno u elaboratu geomehaničkog ispitivanja, onda to treba odrediti operativa s Nadzornim inženjerom i upisati u građevinski dnevnik. </t>
  </si>
  <si>
    <t>Prije početka radova potrebno je geodetski snimiti teren u prisutnosti nadzornog inženjera i odrediti relativnu visinsku kotu ±0.00, iskolčiti dijelove iskopa i zgrade, te provjeriti da li trase postojećih instalacijskih vodova na gradilištu i u blizini kolidiraju s iskopom ili radnim prostorom potrebne mehanizacije.</t>
  </si>
  <si>
    <t>Neposredno pred izvedbu zemljanih radova teren treba očistiti od šiblja i korova ili eventualno od stabala. Ovi radovi, kao i radovi oko razmjeravanja terena i obilježavanje  zgrade uračunati su u jediničnu cijenu posebne stavke troškovnika</t>
  </si>
  <si>
    <t>Iskop zemlje vrši se prema nacrtima ručno ili strojno na predviđenu dubinu sa poravnanjem dna i s vertikalnim stranama za plitke iskope, odnosno uz potrebne pokose za dublje iskope, s eventualnim podupiranjem i razupiranjem, kao i crpljenjem vode gdje je to potrebno. Široki iskop izvesti sa stranicama u nagibu koji odgovara predmetnom terenu i potrebnim proširenjem za izvedbu izolaterskih i drugih radova na vanjskoj strani podrumskih zidova.</t>
  </si>
  <si>
    <t>Dužnost je izvođača da utvrdi pravi sastav tla, odnosno njegovu kategoriju i ukoliko odstupa od geotehničkog elaborata i/ili projekta konstrukcije, obavijestiti projektanta i nadzornog inženjera.</t>
  </si>
  <si>
    <t xml:space="preserve">Podupiranja, razupiranje i crpljenje vode, kao i prokvašenje zemlje uslijed kiše, obuhvaćeno je jediničnim cijenama i ne naplaćuje se posebno. Ako se iskopane jame oštete, odrone ili zatrpaju nepažnjom ili uslijed nedovoljnog podupiranja izvođač ih dovodi u ispravno stanje. </t>
  </si>
  <si>
    <t>Iskop na određenu dubinu definitivno izvršiti neposredno pred početak izvedbe temelja, da se ležajna ploha temelja ne bi eventualno raskvasila. Završni iskop treba pregledati geomehaničar i odobriti upis u građevinski dnevnik. Svi radovi i faze na izgradnji objekata trebaju se obostrano snimiti i uvesti u građevinsku knjigu sa skicom i opisom iskopa. Iskopani kvalitetni kameno-zemljani materijal nakon izrade temelja i zidova treba upotrijebiti za nasipavanje unutar temeljnih zidova, uz obodne zidove oko objekta i za nasipavanje na gradilištu, uz privremeno deponiranje na gradilištu, a višak utovariti, odvesti i deponirati na ovlašteno deponiji građevnog otpada.</t>
  </si>
  <si>
    <t xml:space="preserve">Ukoliko se ne može postići potrebna zbijenost tla pristupa se zamjeni tla kvalitetnijim mješanim kamenim materijalom iz iskopa ili pozajmišta. Građenje nasipa i posteljice obavlja se prema projektu i u skladu sa normama U.E1.010. "ili jednakovrijedno" i U.E8.010 "ili jednakovrijedno". Izvedba nosivog sloja od mehanički zbijenog zrnatog kamenog materijala, izvesti prema projektu, a skladu s normom U.E9.022/70 "ili jednakovrijedno". Za izvedbu ovog sloja mogu se upotrijebiti gradiva (prirodni šljunak, drobljeni kamen s više frakcija), za koje je prethodno dokazano da udovoljavaju zahtjevima glede granulometrije, mehaničkih i kemijskih svojstava. Kontrolna ispitivanja modula stišljivosti i granulometrijskog sastava vršiti na svakih 500 m2 površine. </t>
  </si>
  <si>
    <t>Jedinična cijena podrazumijeva, troškove  ispitivanja podloge, potrebna razupiranja i radnu skelu, iskope i transport, popravke loše izvedenih dijelova, skupljanje otpadaka i čišćenje radnog  prostora. U cijenu su uključeni svi posredni i neposredni troškovi za rad, materijal, transport, alat i građevinske strojeve, uzimanje uzoraka i troškovi ispitivanja.</t>
  </si>
  <si>
    <t>Nasutu zemlju oko izvedenih temelja i šahtova, unutar temeljnih zidova i oko vanjskih obodnih zidova objekta treba u slojevima nabijati na troškovnikom propisani modul stišljivosti. Modul stišljivosti nasipa odnosno tampona mora biti slijedeći:</t>
  </si>
  <si>
    <t>- za kolne površine                                     Ms=100 MN/m2</t>
  </si>
  <si>
    <t>- za pješačke površine                             Ms= 70 MN/m2</t>
  </si>
  <si>
    <t>- za nasip kameni - šljunčani                 Ms= 40-60 MN/m2</t>
  </si>
  <si>
    <t>- za zemljani nasip                                     Ms= 40 MN/m2.</t>
  </si>
  <si>
    <t>Kod nasipavanja nakon izvedbe temelja, postave i zaštite vertikalne izolacije, horizontalne kanalizacije materijal je potrebno polijevati kako bi se dobila potrebna zbijenost. Nabijanje izvesti u slojevima do najviše 30 cm s vibro-nabijačima ili žabama. Po završetku gradnje izvršiti planiranje terena, te ukloniti nepotrebno sa gradilišta.</t>
  </si>
  <si>
    <t>Za nasipavanje ispod betonskih podloga podova na zemlji moraju se upotrijebiti troškovnikom propisani materijali  u predviđenim debljinama slojeva.</t>
  </si>
  <si>
    <t>Široki iskop treba izvesti od planuma nasipa ispod betonskih podloga podova na zemlji s odgovarajućim pokosima prema kategoriji iskopa. Iskop zemlje za trakaste temelje potpornih zidova i slično izvesti sa pravilnim okomitim zasjecima stranica, jer se isti betoniraju u zemlji. Sav iskopani materijal treba odbaciti barem 1 m od građevinske jame ili odmah u transportno sredstvo, ovisno o količinama koje su potrebne za zatrpavanje. Kod slučaja gdje je za nasipavanje potrebno dovesti materijal iz pozajmišta, jediničnom cijenom treba obuhvatiti i otvaranje pozajmišta.</t>
  </si>
  <si>
    <r>
      <t>Količine iskopa, transporta i nasipa zemlje obračunavaju se prema sraslom stanju tla.</t>
    </r>
    <r>
      <rPr>
        <sz val="10"/>
        <color rgb="FF000000"/>
        <rFont val="Calibri"/>
        <family val="2"/>
      </rPr>
      <t xml:space="preserve"> Ukoliko troškovničkom stavkom nije drugačije navedeno odvoz zemlje uključuje transport na ovlaštenu deponiju građevnog otpada.</t>
    </r>
  </si>
  <si>
    <r>
      <t xml:space="preserve">Zbrinjavanje i postupanje s viškom materijala od iskopa, a koji predstavlja mineralnu sirovinu (stijenska masa), mora se izvoditi prema odredbama </t>
    </r>
    <r>
      <rPr>
        <b/>
        <sz val="10"/>
        <color rgb="FF000000"/>
        <rFont val="Calibri"/>
        <family val="2"/>
      </rPr>
      <t>Pravilnika o postupanju s viškom iskopa koji predstavlja mineralnu sirovinu kod izvođenja građevinskih radova (NN 84/2024)</t>
    </r>
    <r>
      <rPr>
        <sz val="10"/>
        <color rgb="FF000000"/>
        <rFont val="Calibri"/>
        <family val="2"/>
      </rPr>
      <t>. Investitor je dužan prijaviti mineralne sirovine od iskopa i postupiti po odluci nadležnih tijela.</t>
    </r>
  </si>
  <si>
    <t>Odvoz zemlje od iskopa odvozi se na deponij ili drugo odredište po odluci nadležnih tijela.</t>
  </si>
  <si>
    <r>
      <t xml:space="preserve">Iskolčenje izvodi ovlašteni geodet, prema elaboratu iskolčenja, a sve prema ugovoru s Investitorom.
</t>
    </r>
    <r>
      <rPr>
        <b/>
        <sz val="10"/>
        <color rgb="FF000000"/>
        <rFont val="Calibri"/>
        <family val="2"/>
      </rPr>
      <t>Ostale geodetske radove</t>
    </r>
    <r>
      <rPr>
        <sz val="10"/>
        <color rgb="FF000000"/>
        <rFont val="Calibri"/>
        <family val="2"/>
      </rPr>
      <t xml:space="preserve"> na iskopima (praćenje visina i točaka) Izvođač je dužan uključiti u jedinične cijene ili će mu biti priznate posebnom stavkom troškovnika, ako je ista opisana u troškovniku.</t>
    </r>
  </si>
  <si>
    <t>Nakon iskopa, u slučaju pojave kaverni, obavezno izvesti istražne geofizičke radove (obaveza Investitora).</t>
  </si>
  <si>
    <t>Jedinična cijena uključuje:</t>
  </si>
  <si>
    <t>·         Sav rad za iskop (ručni ili strojni)</t>
  </si>
  <si>
    <t>·         Potrebne razupore, podupore (osiguranje od urušavanja)</t>
  </si>
  <si>
    <t>·         Svi potrebni radovi na zaštiti građevne jame: torkretiranje, geotehnička sidra, zamjene materijala…</t>
  </si>
  <si>
    <t>·         Sva potrebna planiranja (do točnosti ±3 cm), niveliranje i nabijanja površina</t>
  </si>
  <si>
    <t>·         Crpljenje površinske (i)ili procjedne vode</t>
  </si>
  <si>
    <t>·         Utovar u kamion, prijevoz na gradilišnu deponiju i istovar zemlje.</t>
  </si>
  <si>
    <t>·         Postupanje prema odluci nadležnih tijela po pitanju postupanja s viškom iskopa koji 
           predstavlja mineralnu sirovinu</t>
  </si>
  <si>
    <t>Obračun:</t>
  </si>
  <si>
    <t>·         čišćenje terena po površini izraženoj u m2</t>
  </si>
  <si>
    <t>·         uklanjanje i zaštita postojećih stabala po komadu - kom</t>
  </si>
  <si>
    <t>·         odstranjivanje grmlja i ostalih prepreka po površini izraženoj u m2</t>
  </si>
  <si>
    <t>·         iskopani materijal u sraslom stanju po volumenu izraženo u m3</t>
  </si>
  <si>
    <t>·         nasipavanje materijala po volumenu u zbijenom stanju, izraženo u m3</t>
  </si>
  <si>
    <t>·         transport materijala po volumenu u sraslom stanju izraženo u m3</t>
  </si>
  <si>
    <t>III.1.3.</t>
  </si>
  <si>
    <r>
      <t xml:space="preserve">Betonski i armiranobetonski radovi moraju se izvesti prema </t>
    </r>
    <r>
      <rPr>
        <b/>
        <sz val="10"/>
        <color rgb="FF000000"/>
        <rFont val="Calibri"/>
        <family val="2"/>
      </rPr>
      <t xml:space="preserve">Tehnički propis za građevinske konstrukcije (NN 17/17, 75/20 i 7/22; na snazi od 18.01.2022.)) </t>
    </r>
    <r>
      <rPr>
        <sz val="10"/>
        <color rgb="FF000000"/>
        <rFont val="Calibri"/>
        <family val="2"/>
      </rPr>
      <t xml:space="preserve"> te ostalim propisima i svim normama na koje upućuju Tehnički propisi, a vrijedeće su na dan početka izvođenja radova.</t>
    </r>
  </si>
  <si>
    <t xml:space="preserve">Svi upotrebljeni materijali za izvedbu betonskih i armiranobetonskih radova moraju u pogledu kvalitete odgovarati HRN i to: </t>
  </si>
  <si>
    <r>
      <t xml:space="preserve">·         </t>
    </r>
    <r>
      <rPr>
        <b/>
        <sz val="10"/>
        <color rgb="FF000000"/>
        <rFont val="Calibri"/>
        <family val="2"/>
      </rPr>
      <t>Cement</t>
    </r>
    <r>
      <rPr>
        <sz val="10"/>
        <color rgb="FF000000"/>
        <rFont val="Calibri"/>
        <family val="2"/>
      </rPr>
      <t xml:space="preserve"> - HRN EN 197-1 (2): 2012, 2014 "ili jednakovrijedno"</t>
    </r>
  </si>
  <si>
    <r>
      <t xml:space="preserve">·         </t>
    </r>
    <r>
      <rPr>
        <b/>
        <sz val="10"/>
        <color rgb="FF000000"/>
        <rFont val="Calibri"/>
        <family val="2"/>
      </rPr>
      <t>Agregat</t>
    </r>
    <r>
      <rPr>
        <sz val="10"/>
        <color rgb="FF000000"/>
        <rFont val="Calibri"/>
        <family val="2"/>
      </rPr>
      <t xml:space="preserve"> - HRN EN 12620:2008 "ili jednakovrijedno"</t>
    </r>
  </si>
  <si>
    <r>
      <t xml:space="preserve">·         </t>
    </r>
    <r>
      <rPr>
        <b/>
        <sz val="10"/>
        <color rgb="FF000000"/>
        <rFont val="Calibri"/>
        <family val="2"/>
      </rPr>
      <t xml:space="preserve">Voda </t>
    </r>
    <r>
      <rPr>
        <sz val="10"/>
        <color rgb="FF000000"/>
        <rFont val="Calibri"/>
        <family val="2"/>
      </rPr>
      <t>-</t>
    </r>
    <r>
      <rPr>
        <b/>
        <sz val="10"/>
        <color rgb="FF000000"/>
        <rFont val="Calibri"/>
        <family val="2"/>
      </rPr>
      <t xml:space="preserve"> </t>
    </r>
    <r>
      <rPr>
        <sz val="10"/>
        <color rgb="FF000000"/>
        <rFont val="Calibri"/>
        <family val="2"/>
      </rPr>
      <t>HRN EN 1008:2002 "ili jednakovrijedno"</t>
    </r>
  </si>
  <si>
    <r>
      <t xml:space="preserve">·         </t>
    </r>
    <r>
      <rPr>
        <b/>
        <sz val="10"/>
        <color rgb="FF000000"/>
        <rFont val="Calibri"/>
        <family val="2"/>
      </rPr>
      <t>Armatura</t>
    </r>
    <r>
      <rPr>
        <sz val="10"/>
        <color rgb="FF000000"/>
        <rFont val="Calibri"/>
        <family val="2"/>
      </rPr>
      <t xml:space="preserve"> - HRN EN 1130 - 1(2)(3)(4)(5):2008 "ili jednakovrijedno"</t>
    </r>
  </si>
  <si>
    <r>
      <t xml:space="preserve">·         </t>
    </r>
    <r>
      <rPr>
        <b/>
        <sz val="10"/>
        <color rgb="FF000000"/>
        <rFont val="Calibri"/>
        <family val="2"/>
      </rPr>
      <t>Kemijski dodaci</t>
    </r>
    <r>
      <rPr>
        <sz val="10"/>
        <color rgb="FF000000"/>
        <rFont val="Calibri"/>
        <family val="2"/>
      </rPr>
      <t xml:space="preserve"> - HRN EN 934-1(2)(3): 2008, 2012 "ili jednakovrijedno"</t>
    </r>
  </si>
  <si>
    <t xml:space="preserve">Prije početka izvedbe betonskih radova treba pregledati i zapisnički konstatirati podatke o agregatu, cementu i vodi, odnosno o faktorima koji će utjecati na kvalitetu radova i ugrađenog betona. </t>
  </si>
  <si>
    <r>
      <t xml:space="preserve">Izvođač betonskih radova obvezan je izraditi </t>
    </r>
    <r>
      <rPr>
        <b/>
        <sz val="10"/>
        <color rgb="FF000000"/>
        <rFont val="Calibri"/>
        <family val="2"/>
      </rPr>
      <t>projekt betona</t>
    </r>
    <r>
      <rPr>
        <sz val="10"/>
        <color rgb="FF000000"/>
        <rFont val="Calibri"/>
        <family val="2"/>
      </rPr>
      <t xml:space="preserve"> koji sadrži:</t>
    </r>
  </si>
  <si>
    <t>- sastav betonskih mješavina i tehničke uvjete za svaku, projektima arhitekture i konstrukcije,  traženu     konzistenciju i klasu betona</t>
  </si>
  <si>
    <t>- plan betoniranja, organizaciju i opremu</t>
  </si>
  <si>
    <t>- način transporta i ugradnje betonske mješavine</t>
  </si>
  <si>
    <t>- način njegovanja ugrađenog betona</t>
  </si>
  <si>
    <t>- program kontrole betona, uzimanja uzoraka i isptivanja betonske mješavine i betona po partijama.</t>
  </si>
  <si>
    <t>Prilikom isporuke betona isporučilac je dužan dostaviti i ateste. Beton o kojem nema atesta potrebno je ispitati prilikom svake veće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</si>
  <si>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</si>
  <si>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r>
      <t>Cement</t>
    </r>
    <r>
      <rPr>
        <sz val="10"/>
        <color rgb="FF000000"/>
        <rFont val="Calibri"/>
        <family val="2"/>
      </rPr>
      <t xml:space="preserve"> za izradu konstrukcija od vidljivog betona treba biti od istog proizvođača, a agregat istog sastava tijekom cijele gradnje da ne bi došlo do promjene boje. Za izradu betona ne smije se upotrijebiti cement koji je na gradilištu bio uskladišten duže od 3 mjeseca, osim ako ispitivanjima nije utvrđeno da u pogledu kvalitete odgovara propisanim uvjetima.</t>
    </r>
    <r>
      <rPr>
        <b/>
        <sz val="10"/>
        <color rgb="FF000000"/>
        <rFont val="Calibri"/>
        <family val="2"/>
      </rPr>
      <t xml:space="preserve"> </t>
    </r>
  </si>
  <si>
    <r>
      <t>Agregat</t>
    </r>
    <r>
      <rPr>
        <sz val="10"/>
        <color rgb="FF000000"/>
        <rFont val="Calibri"/>
        <family val="2"/>
      </rPr>
      <t xml:space="preserve"> za beton mora biti prirodni šljunak i pijesak ili agregat dobiven drobljenjem kamena. Osnovne karakteristike koje mora zadovoljiti agregat za beton su sljedeće:</t>
    </r>
  </si>
  <si>
    <t>Maksimalna dimenzija zrna agregata (D) ograničena je na 1/3 dimenzije elemenata koji se betoniraju ili ne veća od najmanjeg razmaka šipki armature u vodoravnom redu. Za pripremu betona može se upotrijebiti samo agregat za koji je atestom potvrđeno da ima svojstva prema Tehničkim propisima za betonske konstrukcije.</t>
  </si>
  <si>
    <t>· granulometrijski sastav mora osigurati povoljnu ugradljivost i kompaktnost betona. Izvođač radova dužan je na gradilištu ispitati količinu vrlo finih čestica agregata kao i granulometrijski sastav te ne smije sadržavati organske sastojke niti druge primjese štetne za beton i armaturu.</t>
  </si>
  <si>
    <r>
      <t>Dodaci betonu</t>
    </r>
    <r>
      <rPr>
        <sz val="10"/>
        <color rgb="FF000000"/>
        <rFont val="Calibri"/>
        <family val="2"/>
      </rPr>
      <t xml:space="preserve"> poboljšavaju pojedine osobine:</t>
    </r>
  </si>
  <si>
    <t>- ubrzavaju vezanje i očvršćenje,</t>
  </si>
  <si>
    <t>- usporavaju vezanje i očvršćenje,</t>
  </si>
  <si>
    <t>- otpornost na smrzavanje tokom vezanja (kod niskih temperatura),</t>
  </si>
  <si>
    <r>
      <t>- vodonepropusnost, itd.</t>
    </r>
    <r>
      <rPr>
        <b/>
        <sz val="10"/>
        <color rgb="FF000000"/>
        <rFont val="Calibri"/>
        <family val="2"/>
      </rPr>
      <t xml:space="preserve"> </t>
    </r>
  </si>
  <si>
    <t xml:space="preserve">- inhibitori korozije armature. </t>
  </si>
  <si>
    <r>
      <t>Voda</t>
    </r>
    <r>
      <rPr>
        <sz val="10"/>
        <color rgb="FF000000"/>
        <rFont val="Calibri"/>
        <family val="2"/>
      </rPr>
      <t xml:space="preserve"> za piće smatra se pogodnom za izradu betona. </t>
    </r>
  </si>
  <si>
    <r>
      <t>Morska voda se ne smije koristiti za pripremu betona u armiranobetonskim konstrukcijama (korozija armature!).</t>
    </r>
    <r>
      <rPr>
        <b/>
        <sz val="10"/>
        <color rgb="FF000000"/>
        <rFont val="Calibri"/>
        <family val="2"/>
      </rPr>
      <t xml:space="preserve"> </t>
    </r>
  </si>
  <si>
    <r>
      <t>Armatura</t>
    </r>
    <r>
      <rPr>
        <sz val="10"/>
        <color rgb="FF000000"/>
        <rFont val="Calibri"/>
        <family val="2"/>
      </rPr>
      <t xml:space="preserve"> izrađena od čelika za armiranje ugrađuje se u armiranobetonsku konstrukciju prema projektu betonske konstrukcije i/ili tehničkoj uputi za ugradnju i uporabu armature, te prema normi HRN ENV 13670-1 "ili jednakovrijedno".</t>
    </r>
  </si>
  <si>
    <t>Armatura prije polaganja mora biti očišćena od hrđe i nečistoće. Postavljenu armaturu prije betoniranja pregledava šef gradilišta i nadzorni inženjer, te statičar po odluci nadzornog inženjera. Ugrađena armatura obračunava u kilogramima.</t>
  </si>
  <si>
    <t>Beton za izvedbu konstrukcija mora se miješati strojnim putem da bi se osigurala homogenost.</t>
  </si>
  <si>
    <t>Ako je temperatura zraka iznad 20°C beton treba ugraditi u roku 30 minuta ili s dodacima produžiti vrijeme do početka vezanja. Beton treba transportirati na način i pod uvjetima koji sprečavaju segregaciju.</t>
  </si>
  <si>
    <t xml:space="preserve">Zemljovlažni beton nabijati, a plastični vibrirati (oplatni i igličasti vibrator). Prekid betoniranja kod specifičnih betonskih i armiranobetonskih konstrukcija može se izvesti samo na onim mjestima na kojima je to predviđeno projektnim elaboratom. </t>
  </si>
  <si>
    <r>
      <t>U slučaju da dođe do prisilnog prekida betoniranja izvođač radova dužan je poduzeti mjere da takav prekid ne utječe štetno na statičke i estetske</t>
    </r>
    <r>
      <rPr>
        <b/>
        <sz val="10"/>
        <color rgb="FF000000"/>
        <rFont val="Calibri"/>
        <family val="2"/>
      </rPr>
      <t xml:space="preserve"> </t>
    </r>
    <r>
      <rPr>
        <sz val="10"/>
        <color rgb="FF000000"/>
        <rFont val="Calibri"/>
        <family val="2"/>
      </rPr>
      <t>osobine konstrukcije.</t>
    </r>
  </si>
  <si>
    <t>Svježi beton mora se tijekom transporta, ugradnje kao i u početnom periodu vezanja nakon ugradnje, zaštititi od svih atmosferskih utjecaja (sunca, mraza, vjetra i drugih nepogoda, kao i od nepredviđenih opterećenja i potresa).</t>
  </si>
  <si>
    <t>Svježem betonu ne smije se naknadno dodavati voda. Beton se mora njegovati najmanje 7 dana od dana ugradnje, odnosno dok ugrađeni beton ne postigne barem 70% predviđene čvrstoće. Ako je temperatura okolnog zraka pri ugradnji niža od 5°C onda se beton ne smije ugrađivati osim ako nisu poduzete posebne zaštitne mjere. Završnu površinu ostaviti hrapavu ako opisom stavke nije drugačije propisano.</t>
  </si>
  <si>
    <r>
      <t>Čvrstoća betona</t>
    </r>
    <r>
      <rPr>
        <sz val="10"/>
        <color rgb="FF000000"/>
        <rFont val="Calibri"/>
        <family val="2"/>
      </rPr>
      <t xml:space="preserve"> određena je projektom konstrukcije.</t>
    </r>
  </si>
  <si>
    <r>
      <t>Razred čvrstoće C (stara oznaka MB)</t>
    </r>
    <r>
      <rPr>
        <sz val="10"/>
        <color rgb="FF000000"/>
        <rFont val="Calibri"/>
        <family val="2"/>
      </rPr>
      <t xml:space="preserve"> jest normirana tlačna čvrstoća, koja se određuje na osnovi računa vjerojatnosti i statistike korištenjem rezultata ispitivanja probnih uzoraka u obliku valjka dimenzije 150/300 mm, (f</t>
    </r>
    <r>
      <rPr>
        <b/>
        <sz val="10"/>
        <color rgb="FF000000"/>
        <rFont val="Calibri"/>
        <family val="2"/>
      </rPr>
      <t xml:space="preserve"> </t>
    </r>
    <r>
      <rPr>
        <b/>
        <vertAlign val="subscript"/>
        <sz val="10"/>
        <color rgb="FF000000"/>
        <rFont val="Calibri"/>
        <family val="2"/>
      </rPr>
      <t>ck,val</t>
    </r>
    <r>
      <rPr>
        <vertAlign val="subscript"/>
        <sz val="10"/>
        <color rgb="FF000000"/>
        <rFont val="Calibri"/>
        <family val="2"/>
      </rPr>
      <t>j</t>
    </r>
    <r>
      <rPr>
        <sz val="10"/>
        <color rgb="FF000000"/>
        <rFont val="Calibri"/>
        <family val="2"/>
      </rPr>
      <t xml:space="preserve">) i kocke stranice 200 mm ( f </t>
    </r>
    <r>
      <rPr>
        <b/>
        <vertAlign val="subscript"/>
        <sz val="10"/>
        <color rgb="FF000000"/>
        <rFont val="Calibri"/>
        <family val="2"/>
      </rPr>
      <t>ck,koc</t>
    </r>
    <r>
      <rPr>
        <sz val="10"/>
        <color rgb="FF000000"/>
        <rFont val="Calibri"/>
        <family val="2"/>
      </rPr>
      <t xml:space="preserve">), pri starosti betona 28 dana. </t>
    </r>
  </si>
  <si>
    <r>
      <t xml:space="preserve">OBJAŠNJENJE OZNAKE C - f </t>
    </r>
    <r>
      <rPr>
        <vertAlign val="subscript"/>
        <sz val="10"/>
        <color rgb="FF000000"/>
        <rFont val="Calibri"/>
        <family val="2"/>
      </rPr>
      <t xml:space="preserve">ck,cyl </t>
    </r>
    <r>
      <rPr>
        <sz val="10"/>
        <color rgb="FF000000"/>
        <rFont val="Calibri"/>
        <family val="2"/>
      </rPr>
      <t xml:space="preserve">/ f </t>
    </r>
    <r>
      <rPr>
        <vertAlign val="subscript"/>
        <sz val="10"/>
        <color rgb="FF000000"/>
        <rFont val="Calibri"/>
        <family val="2"/>
      </rPr>
      <t>ck,cube</t>
    </r>
  </si>
  <si>
    <t>C – klasa betona ( razred tlačne čvrstoće betona)</t>
  </si>
  <si>
    <r>
      <t xml:space="preserve">f </t>
    </r>
    <r>
      <rPr>
        <vertAlign val="subscript"/>
        <sz val="10"/>
        <color rgb="FF000000"/>
        <rFont val="Calibri"/>
        <family val="2"/>
      </rPr>
      <t>ck,cyl</t>
    </r>
    <r>
      <rPr>
        <sz val="10"/>
        <color rgb="FF000000"/>
        <rFont val="Calibri"/>
        <family val="2"/>
      </rPr>
      <t xml:space="preserve"> = normirana karakteristična tlačna čvrstoća betona dobivena ispitivanjem valjka dim.150/300mm u N/mm</t>
    </r>
    <r>
      <rPr>
        <vertAlign val="superscript"/>
        <sz val="10"/>
        <color rgb="FF000000"/>
        <rFont val="Calibri"/>
        <family val="2"/>
      </rPr>
      <t>2</t>
    </r>
  </si>
  <si>
    <r>
      <t xml:space="preserve">f </t>
    </r>
    <r>
      <rPr>
        <vertAlign val="subscript"/>
        <sz val="10"/>
        <color rgb="FF000000"/>
        <rFont val="Calibri"/>
        <family val="2"/>
      </rPr>
      <t>ck,cube</t>
    </r>
    <r>
      <rPr>
        <sz val="10"/>
        <color rgb="FF000000"/>
        <rFont val="Calibri"/>
        <family val="2"/>
      </rPr>
      <t xml:space="preserve"> = normirana karakteristična tlačna čvrstoća betona dobivena ispitivanjem kocke dim.200mm u N/mm</t>
    </r>
    <r>
      <rPr>
        <vertAlign val="superscript"/>
        <sz val="10"/>
        <color rgb="FF000000"/>
        <rFont val="Calibri"/>
        <family val="2"/>
      </rPr>
      <t>2</t>
    </r>
  </si>
  <si>
    <t>Svaka pozicija armiranobetonskih elemenata definirana je u statičkom proračunu, planu armature kao i stavci troškovnika, te ima svoj odgovarajući razred tlačne čvrstoće (C).</t>
  </si>
  <si>
    <t xml:space="preserve">       RAZRED                             ČVRSTOĆA                                 STARA OZNAKA</t>
  </si>
  <si>
    <t xml:space="preserve">       C 35/45                               45 N/mm²                                     MB 45</t>
  </si>
  <si>
    <t xml:space="preserve">       C 30/37                               37 N/mm²                                     MB 40 i MB 30</t>
  </si>
  <si>
    <t xml:space="preserve">       C 25/30                               30 N/mm²                                     MB 30</t>
  </si>
  <si>
    <t xml:space="preserve">       C 20/25                               25 N/mm²                                     MB 25</t>
  </si>
  <si>
    <t xml:space="preserve">       C 16/20                               20 N/mm²                                     MB 20</t>
  </si>
  <si>
    <t xml:space="preserve">       C 12/15                               15 N/mm²                                     MB 15</t>
  </si>
  <si>
    <t xml:space="preserve">       C 8/10                                 10 N/mm²                                     MB 10 </t>
  </si>
  <si>
    <t>Osim oznake razreda tlačne čvrstoće u projektu se mogu tražiti i posebni zahtjevi za druge karakteristike betona: razred izloženosti (X0), razred konzistencije (S), razred sadržaja klorida (Cl ) i razred prema maximalnom zrnu (D max).</t>
  </si>
  <si>
    <r>
      <t>Najmanja količina cementa za izradu armiranog betona je 250 kg/m</t>
    </r>
    <r>
      <rPr>
        <vertAlign val="superscript"/>
        <sz val="10"/>
        <color rgb="FF000000"/>
        <rFont val="Calibri"/>
        <family val="2"/>
      </rPr>
      <t>3</t>
    </r>
    <r>
      <rPr>
        <sz val="10"/>
        <color rgb="FF000000"/>
        <rFont val="Calibri"/>
        <family val="2"/>
      </rPr>
      <t xml:space="preserve"> ugrađenog betona. Ako je beton izložen atmosferskim utjecajima minimalna količina cementa je 300 kg/m</t>
    </r>
    <r>
      <rPr>
        <vertAlign val="superscript"/>
        <sz val="10"/>
        <color rgb="FF000000"/>
        <rFont val="Calibri"/>
        <family val="2"/>
      </rPr>
      <t>3</t>
    </r>
    <r>
      <rPr>
        <sz val="10"/>
        <color rgb="FF000000"/>
        <rFont val="Calibri"/>
        <family val="2"/>
      </rPr>
      <t xml:space="preserve"> ugrađenog betona. </t>
    </r>
  </si>
  <si>
    <t>Količina vode treba biti tolika da se, s obzirom na uvjete ugrađivanja, beton dobro zbije. Zbog toga je potrebno stalno kontrolirati vodocementni faktor mjerenjem i provjeravanjem konzistencije betona.</t>
  </si>
  <si>
    <t xml:space="preserve">Tlačna čvrstoća betona ispituje se na kockama brida 20 cm koje su čuvane u vodi ili najmanje u 95%-tnoj relativnoj vlazi, pri temperaturi 20°C ± 3°C. </t>
  </si>
  <si>
    <t>U toku ugradnje AB konstrukcije potrebno je uzimati uzorke betona koji se dostavljaju u ovlašteni laboratorij radi atestiranja. Uzorci betona uzeti u tvornici betona nisu relevantni zbog mogućnosti da se naknadnim dodavanjem vode zbog potrebe transporta smanji čvrstoća.</t>
  </si>
  <si>
    <t xml:space="preserve">Skela i oplata moraju imati takvu sigurnost i krutost da bez štetnih deformacija mogu primati opterećenje i utjecaje koji nastaju tijekom izvedbe radova. One moraju biti izvedene tako da se osigura puna sigurnost radnika i sredstava za rad kao i sigurnost prolaznika, prometa, susjednih objekata i okoline. </t>
  </si>
  <si>
    <t>Prije betoniranja drvenu oplatu treba dobro očistiti, nakvasiti, a glatku namazati uljem. Isto tako treba provjeriti dimenzije i kvalitetu izrade. Oplata se smije skinuti tek nakon što ugrađeni beton dobije odgovarajuću čvrstoću, po nalogu nadzornog inženjera. Skidanje oplata treba raditi pažljivo da ne bi došlo do oštećenja konstrukcije, a naročito tankih armiranobetonskih elemenata (nadvoja sa zubom, bangera, ograda i sl.).</t>
  </si>
  <si>
    <t>Izrađena oplata s podupiranjem, prije betoniranja mora biti od strane izvođača statički kontrolirana. Prije nego što se počne ugrađivati beton moraju se provjeriti dimenzije oplate i kakvoća njihove izvedbe, kao i čistoća i vlažnost oplate. Rezultati ispitivanja nivelete oplate, kao i zapisnik o prijemu tih konstrukcija, čuvaju se u evidenciji koja se prilikom primopredaje izgrađene građevine ustupa korisniku  te građevine. Premjeravanje i obračun izvršenih radova vršit će se prema "Prosječnim normama u građevinarstvu".</t>
  </si>
  <si>
    <t>Oplate moraju biti tako izvedene da se mogu skidati lako i bez oštećenja konstrukcija, sa svim njenim elementima, kao i slaganje i sortiranje građe na određenim mjestima. Također je uključeno i čišćenje dasaka, gredica, potpora i drugog, vađenje čavala, siječenje vezne žice, vađenje klanfi i zavrtanja, kao i čišćenje tih elemenata od eventualnih ostataka stvrdnutog betona.</t>
  </si>
  <si>
    <t xml:space="preserve">Oplatu skidati pažljivo, da se izbjegnu oštećenja betona.
Ukoliko kod skidanja oplate ipak dođe do oštećenja betona, Izvođač je sve popravke dužan otkloniti o svom trošku.
</t>
  </si>
  <si>
    <t>ARMATURA</t>
  </si>
  <si>
    <t>Kod izvedbe armiračkih radova treba se u svemu pridržavati postojećih propisa i standarda. Betonski čelik u pogledu kvalitete mora odgovarati hrvatskim ili jednakovrijednim normama.</t>
  </si>
  <si>
    <t xml:space="preserve">Sve vrste čelika moraju imati kompaktnu homogenu strukturu. Ne smiju imati nikakvih nedostataka, mjehura, pukotina ili vanjskih oštećenja. Prilikom isporuke betonskog čelika isporučilac je dužan dostaviti ateste koji garantiraju vlačnu čvrstoću i varivost čelika. Na gradilištu odgovorna osoba mora obratiti naročitu pažnju na evantualne pukotine, jača vanjska oštećenja, slojeve hrđe, prljavštine i čvrstoću, te dati nalog da se takav betonski čelik odstrani ili očisti. </t>
  </si>
  <si>
    <t>Svaka stavka armiračkih radova sadrži:</t>
  </si>
  <si>
    <t>Pregled armature prije savijanja i siječenja sa čišćenjem i sortiranjem. Sječenje, ravnanje i savijanje armature na gradilištu sa horizontalnim transportom do mjesta savijanja, te horizontalnim i vertikalnim transportom do mjesta vezanja i ugradnje, ili savijanja u centralnom savijalištu, transport do radilišta, te horizontalni i vertikalni transport već gotovog savijenog čelika do mjesta vezanja i ugradnje. Postavljanje i vezanje armature točno prema armaturnim nacrtima, s podmetanjem podložaka, kako bi se osigurala potrebna udaljenost između armature i oplate. Pregled armature od strane izvođača i nadzornog inženjera prije početka betoniranja.</t>
  </si>
  <si>
    <t xml:space="preserve">Prilikom transportiranja armature sa centralnog savijališta na gradilište, armatura mora biti vezana i označena po stavkama i pozicijama iz nacrta savijanja armature. Armatura mora biti na gradilištu pregledno deponirana. Prije polaganja, armatura mora biti očišćena od hrđe i nečistoće. Žica, plastični ili drugi ulošci koji se polažu radi održavanja razmaka, kao i sav drugi pomoćni materijal, uključeni su u jediničnu cijenu.Ugrađivati se mora armatura po profilima iz statičkog računa, odnosno nacrta savijanja. Ukoliko je onemogućena nabava određenih profila, zamjena se vrši uz odobrenje statičara. Postavljenu armaturu prije betoniranja dužan je osim rukovodioca radilišta i nadzornog inženjera pregledati statičar, te o tome izvršiti upis u građevinski dnevnik. Mjerodavni podatak za marku betona koji treba upotrijebiti na pojedinim dijelovima konstrukcije uzima se iz statičkog računa i nacrta savijanja armature. </t>
  </si>
  <si>
    <t xml:space="preserve">·         kod armirane konstrukcije kvalitetu betona C25/30  ili drugu ukoliko je u pojedinoj stavci tako navedeno, </t>
  </si>
  <si>
    <t>·         armaturu B500B, ili drugu ukoliko je u pojedinoj stavci tako navedeno,</t>
  </si>
  <si>
    <t>·         VNP je oznaka za vodonepropusni beton - izvoditi gdje je naglašeno u opisu stavke</t>
  </si>
  <si>
    <t>·         postavljanje, skidanje i čišćenje oplate</t>
  </si>
  <si>
    <t>·         oplata je glatka, osim ukoliko stavkom nije drugačije navedeno</t>
  </si>
  <si>
    <t xml:space="preserve">·         postavu i skidanje radne skele </t>
  </si>
  <si>
    <t>·         sve posredne i neposredne troškove za rad, materijal, alat i građevinske strojeve</t>
  </si>
  <si>
    <t>·         sve transporte</t>
  </si>
  <si>
    <t>·         čišćenje tokom rada</t>
  </si>
  <si>
    <t xml:space="preserve">·         odvoz i zbrinjavanje smeća </t>
  </si>
  <si>
    <t>·         završno čišćenje prije primopredaje radova</t>
  </si>
  <si>
    <t xml:space="preserve">·         nadoknadu eventualne štete nastale nepažnjom na svojim ili tuđim radovima </t>
  </si>
  <si>
    <t>·         usklađenje organizacije rada s operativnim planom</t>
  </si>
  <si>
    <t>·         popravak eventualnih oštećenja nakon skidanja oplate (zaglađivanje, brušenje, kitanje...).</t>
  </si>
  <si>
    <t>·         radioničke nacrte za prefabricirane stubišne krakove.</t>
  </si>
  <si>
    <t>·         ugradnju svih proizvoda prema uputama i tehničkim specifikacijama odabranog proizvođača, uključivo svi potrebni radovi i materijali do pune funkcionalnosti</t>
  </si>
  <si>
    <r>
      <t xml:space="preserve">oplate </t>
    </r>
    <r>
      <rPr>
        <sz val="10"/>
        <color rgb="FF000000"/>
        <rFont val="Calibri"/>
        <family val="2"/>
      </rPr>
      <t xml:space="preserve">- u razvijenoj površini izraženoj u </t>
    </r>
    <r>
      <rPr>
        <b/>
        <sz val="10"/>
        <color rgb="FF000000"/>
        <rFont val="Calibri"/>
        <family val="2"/>
      </rPr>
      <t>m</t>
    </r>
    <r>
      <rPr>
        <b/>
        <vertAlign val="superscript"/>
        <sz val="10"/>
        <color rgb="FF000000"/>
        <rFont val="Calibri"/>
        <family val="2"/>
      </rPr>
      <t>2</t>
    </r>
    <r>
      <rPr>
        <sz val="10"/>
        <color rgb="FF000000"/>
        <rFont val="Calibri"/>
        <family val="2"/>
      </rPr>
      <t xml:space="preserve"> </t>
    </r>
  </si>
  <si>
    <r>
      <t>beton -</t>
    </r>
    <r>
      <rPr>
        <sz val="10"/>
        <color rgb="FF000000"/>
        <rFont val="Calibri"/>
        <family val="2"/>
      </rPr>
      <t xml:space="preserve"> volumenski ( prema veličini presjeka konstrukcije) izraženo u </t>
    </r>
    <r>
      <rPr>
        <b/>
        <sz val="10"/>
        <color rgb="FF000000"/>
        <rFont val="Calibri"/>
        <family val="2"/>
      </rPr>
      <t>m</t>
    </r>
    <r>
      <rPr>
        <b/>
        <vertAlign val="superscript"/>
        <sz val="10"/>
        <color rgb="FF000000"/>
        <rFont val="Calibri"/>
        <family val="2"/>
      </rPr>
      <t>3</t>
    </r>
    <r>
      <rPr>
        <b/>
        <sz val="10"/>
        <color rgb="FF000000"/>
        <rFont val="Calibri"/>
        <family val="2"/>
      </rPr>
      <t xml:space="preserve"> </t>
    </r>
  </si>
  <si>
    <t>·         konstrukcije se prema veličini presjeka (tj. kompleksnosti izvedbe) dijele na:</t>
  </si>
  <si>
    <r>
      <t xml:space="preserve">                    male - do 0,12 m</t>
    </r>
    <r>
      <rPr>
        <vertAlign val="superscript"/>
        <sz val="10"/>
        <color rgb="FF000000"/>
        <rFont val="Calibri"/>
        <family val="2"/>
      </rPr>
      <t>3</t>
    </r>
    <r>
      <rPr>
        <sz val="10"/>
        <color rgb="FF000000"/>
        <rFont val="Calibri"/>
        <family val="2"/>
      </rPr>
      <t xml:space="preserve"> betona na m' ili m2</t>
    </r>
  </si>
  <si>
    <r>
      <t xml:space="preserve">                    srednje - do 0,3 m</t>
    </r>
    <r>
      <rPr>
        <vertAlign val="superscript"/>
        <sz val="10"/>
        <color rgb="FF000000"/>
        <rFont val="Calibri"/>
        <family val="2"/>
      </rPr>
      <t>3</t>
    </r>
    <r>
      <rPr>
        <sz val="10"/>
        <color rgb="FF000000"/>
        <rFont val="Calibri"/>
        <family val="2"/>
      </rPr>
      <t xml:space="preserve"> / m' ili m2</t>
    </r>
  </si>
  <si>
    <r>
      <t xml:space="preserve">                    velike - više od 0,3 betona na m' ili m</t>
    </r>
    <r>
      <rPr>
        <vertAlign val="superscript"/>
        <sz val="10"/>
        <color rgb="FF000000"/>
        <rFont val="Calibri"/>
        <family val="2"/>
      </rPr>
      <t>2</t>
    </r>
    <r>
      <rPr>
        <sz val="10"/>
        <color rgb="FF000000"/>
        <rFont val="Calibri"/>
        <family val="2"/>
      </rPr>
      <t xml:space="preserve"> </t>
    </r>
  </si>
  <si>
    <r>
      <t xml:space="preserve">prefabricirani elementi - u </t>
    </r>
    <r>
      <rPr>
        <b/>
        <sz val="10"/>
        <color rgb="FF000000"/>
        <rFont val="Calibri"/>
        <family val="2"/>
      </rPr>
      <t>komadima,</t>
    </r>
    <r>
      <rPr>
        <sz val="10"/>
        <color rgb="FF000000"/>
        <rFont val="Calibri"/>
        <family val="2"/>
      </rPr>
      <t xml:space="preserve"> uz detaljan opis</t>
    </r>
  </si>
  <si>
    <r>
      <t xml:space="preserve">armatura </t>
    </r>
    <r>
      <rPr>
        <sz val="10"/>
        <color rgb="FF000000"/>
        <rFont val="Calibri"/>
        <family val="2"/>
      </rPr>
      <t xml:space="preserve">- po težini izraženoj u </t>
    </r>
    <r>
      <rPr>
        <b/>
        <sz val="10"/>
        <color rgb="FF000000"/>
        <rFont val="Calibri"/>
        <family val="2"/>
      </rPr>
      <t xml:space="preserve">kg </t>
    </r>
  </si>
  <si>
    <t>III.1.4.</t>
  </si>
  <si>
    <t>ZIDARSKI  i ZAVRŠNI ZIDARSKI RADOVI</t>
  </si>
  <si>
    <r>
      <t xml:space="preserve">Izvoditi prema </t>
    </r>
    <r>
      <rPr>
        <b/>
        <sz val="10"/>
        <rFont val="Calibri"/>
        <family val="2"/>
      </rPr>
      <t>Tehnički propis za građevinske konstrukcije (NN 17/17, 75/20 i 7/22; na snazi od 18.01.2022.)</t>
    </r>
    <r>
      <rPr>
        <sz val="10"/>
        <rFont val="Calibri"/>
        <family val="2"/>
      </rPr>
      <t xml:space="preserve"> i </t>
    </r>
    <r>
      <rPr>
        <b/>
        <sz val="10"/>
        <rFont val="Calibri"/>
        <family val="2"/>
      </rPr>
      <t>Tehničkim propisima o građevnim proizvodima (NN 35/18,104/19 i 103/24)</t>
    </r>
    <r>
      <rPr>
        <sz val="10"/>
        <rFont val="Calibri"/>
        <family val="2"/>
      </rPr>
      <t xml:space="preserve"> s pripadajućim normama za materijale koji se ugrađuju. Svi upotrebljeni materijali za izvedbu zidarskih  radova moraju u pogledu kvalitete odgovarati hrvatskim ili jednakovrijednim normama i to: </t>
    </r>
  </si>
  <si>
    <r>
      <t xml:space="preserve">·         </t>
    </r>
    <r>
      <rPr>
        <b/>
        <sz val="10"/>
        <rFont val="Calibri"/>
        <family val="2"/>
      </rPr>
      <t xml:space="preserve">Voda  i pijesak </t>
    </r>
    <r>
      <rPr>
        <sz val="10"/>
        <rFont val="Calibri"/>
        <family val="2"/>
      </rPr>
      <t>-HRN EN 1008, HRN EN 13139;2003+AC;2006  ili jednakovrijedno</t>
    </r>
  </si>
  <si>
    <r>
      <t xml:space="preserve">·         </t>
    </r>
    <r>
      <rPr>
        <b/>
        <sz val="10"/>
        <rFont val="Calibri"/>
        <family val="2"/>
      </rPr>
      <t>Cement</t>
    </r>
    <r>
      <rPr>
        <sz val="10"/>
        <rFont val="Calibri"/>
        <family val="2"/>
      </rPr>
      <t xml:space="preserve"> - </t>
    </r>
    <r>
      <rPr>
        <b/>
        <sz val="10"/>
        <rFont val="Calibri"/>
        <family val="2"/>
      </rPr>
      <t>HRN</t>
    </r>
    <r>
      <rPr>
        <sz val="10"/>
        <rFont val="Calibri"/>
        <family val="2"/>
      </rPr>
      <t xml:space="preserve"> EN 197-1:2003 ili jednakovrijedno</t>
    </r>
  </si>
  <si>
    <r>
      <t xml:space="preserve">·         </t>
    </r>
    <r>
      <rPr>
        <b/>
        <sz val="10"/>
        <rFont val="Calibri"/>
        <family val="2"/>
      </rPr>
      <t xml:space="preserve">Vapno </t>
    </r>
    <r>
      <rPr>
        <sz val="10"/>
        <rFont val="Calibri"/>
        <family val="2"/>
      </rPr>
      <t xml:space="preserve">- </t>
    </r>
    <r>
      <rPr>
        <b/>
        <sz val="10"/>
        <rFont val="Calibri"/>
        <family val="2"/>
      </rPr>
      <t>HRN</t>
    </r>
    <r>
      <rPr>
        <sz val="10"/>
        <rFont val="Calibri"/>
        <family val="2"/>
      </rPr>
      <t xml:space="preserve"> EN 459-1:2001 ili jednakovrijedno</t>
    </r>
  </si>
  <si>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</si>
  <si>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</si>
  <si>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</si>
  <si>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</si>
  <si>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</si>
  <si>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</si>
  <si>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</si>
  <si>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</si>
  <si>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   proizvodi od savitljive elastomerne pjene (FEF)     HRN EN 14304:2016 ili jednakovrijedno</t>
  </si>
  <si>
    <t>Zidarske radove izvesti u svemu prema troškovniku. Ako koja stavka nije izvođaču jasna, mora prije izvođenja tražiti objašnjenje od projektanta. Eventualne izmjene materijala, te način izvedbe tijekom gradnje mora se izvršiti isključivo pismenim dogovorom s Projektantom i Nadzornim inženjerom. Sve više radnje koje neće biti na taj način utvrđene, neće se priznati u obračun. Ukoliko se traži stavkom troškovnika materijal koji nije obuhvaćen propisima, ima se u svemu izvesti prema uputama proizvođača, te garancijom i atestima od za to ovlaštenih ustanova.</t>
  </si>
  <si>
    <t>a) zidanje</t>
  </si>
  <si>
    <t>Prilikom izvođenja zidova zgrada izvođač se mora pridržavati slijedećih mjera:</t>
  </si>
  <si>
    <t>_zidanje se mora izvoditi sa pravilnim zidarskim vezovima, a preklop mora iznositi najmanje jednu četvrtinu dužine zidnog elementa,</t>
  </si>
  <si>
    <t>_debljina ležajnica ne smije biti veća od 15 mm, a širina sudarnica ne smije biti manja od 10 mm niti veća od 15 mm,</t>
  </si>
  <si>
    <t> _ako se zida za vrijeme zime treba zidove zaštiti od mraza,</t>
  </si>
  <si>
    <t>_zidovi čije izvođenje nije završeno prije nastupanja zimskih mrazova moraju se zaštiti na odgovarajući način,</t>
  </si>
  <si>
    <t>_svako naknadno bušenje ili izrada užljebina u zidovima zgrade koje nije bilo predviđeno projektom, može se izvoditi samo ako je prethodnim statičkim proračunom utvrđeno da nosivost zida poslije tog bušenja odnosno izrade žlijeba nije manja od propisane nosivosti.</t>
  </si>
  <si>
    <t> _poprečni i uzdužni zidovi moraju na spoju biti međusobno povezani zidarskim vezom,  tj. za pregradne zidove treba ispustiti zupce u masivnom zidu na svaki drugi red za ½ opeke.</t>
  </si>
  <si>
    <t>_zidove uz vertikalni serklaž također zupčasto izvesti.</t>
  </si>
  <si>
    <t>_ pregradne zidove ankerima / sidrima povezati za nosivu konstrukciju. Ankere postavljati u minimalno svako treći red, te po minimalno 1 na svaki m1 spoja sa stropnom pločom.</t>
  </si>
  <si>
    <t xml:space="preserve">_vanjske fuge ostaviti prazne od 1,5 do 2 cm za vezu žbuke prigodom žbukanja zidova. </t>
  </si>
  <si>
    <t xml:space="preserve"> _za vrijeme zidanja opeku kvasiti vodom, a pri zidanju cementnim mortom opeka mora ležati u vodi neposredno prije zidanja. </t>
  </si>
  <si>
    <t>_reške dimnjaka i ventilacionih kanala zagladiti.</t>
  </si>
  <si>
    <r>
      <t>Mort</t>
    </r>
    <r>
      <rPr>
        <sz val="10"/>
        <rFont val="Calibri"/>
        <family val="2"/>
      </rPr>
      <t xml:space="preserve"> za zidanje i žbukanje mora biti klase predviđene stavkom troškovnika</t>
    </r>
  </si>
  <si>
    <t>Pregradni zidovi se ne smiju izvoditi prije izvedbe stropne konstrukcije da ne bi preuzeli vertikalno opterećenje. Kod zidanja montažnih dimnjaka i ventilacija postupati po uputama proizvođača (mort, izolacija, preklopi, unutrašnje i vanjske cijevi itd.).</t>
  </si>
  <si>
    <t>Posebno se ne naplaćuje zatvaranje (žbukanje šliceva, žljebova i sl.) iza položene instalacije.</t>
  </si>
  <si>
    <t xml:space="preserve">Zazidavanje (zatvaranje) žljebova u zidovima ostavljenih za instalacije kanalizacije i grijanja nakon izvođenja tih instalacija, opekom, rabicom ili na drugi način, ne plaća se posebno, ukoliko troškovnikom nije posebno propisano. </t>
  </si>
  <si>
    <t>Obračun nosivih zidova, stupova i dimnjaka je zapreminski (m3), pregradnih zidova i žbuka površinski (m2).</t>
  </si>
  <si>
    <t>U zidarskim radovima obračunavaju se nosivi zidovi od blok opeke / betona / plinobetona, svi potrebni serklaži, obložni zidovi od opeke / blokova, montažni nadvoji, zidovi od kamenih blokova / mješoviti zidovi: kamen i beton.</t>
  </si>
  <si>
    <t>b) Žbukanje, fasaderski radovi (Etics sustavi)</t>
  </si>
  <si>
    <t xml:space="preserve">Žbukati tek kada se zidovi osuše i slegne zgrada. Ne smije se žbukati kad postoji opasnost od smrzavanja ili ekstremno visokih temperatura 30° ili više. Zidovi moraju biti prije žbukanja čisti, a fuge udubljene /1,5 cm od ravnine zida), da se žbuka može dobro primiti.  Prije žbukanja dobro je da se zidovi navlaže, a osobito kod cementnog morta. Ukoliko na zidovima izbija salitra – treba ih četkom očistiti i oprati rastvorom solne kiseline u vodi (omjer 1:10) o trošku izvođača i dodavati sredstvo protiv izbijanja salitre u mort. </t>
  </si>
  <si>
    <t>Površine žbuke moraju biti glatke i ravne bez pukotina i visova. Uglovi i završeci oštri, ravni, okomiti, vodoravni ili u pravcu označenim u nacrtima. Sudar žbuka sa svim elementima ugrađenim u zid mora biti potpuno zatvoren i fino obrađen. Ploha žbuke ne smije prekoračiti ravnine ugrađenih okvira, doprozornika i dovratnika. Svi uglovi  i sudari moraju biti oštro i ravno odrezani i pod ravnim kutem izvedeni, sa prethodnom postavom originalnih metalnih kutnih i zidnih plosnih i kutnih profila na svim rubovima zida, sredini zidova te doprozornicima i natprozornicima. Također na svim spojevima zidnih i stropnih površina te armiranobetonskih površina sa površinama nekog drugog materijala (gips ploče,blokovi) postaviti PVC mrežicu radi sprečavanja nastajanja pukotina.</t>
  </si>
  <si>
    <t>Kod tradicionalnih žbuka (glatka, špricana, grebana) izrada u slijedećim fazama:</t>
  </si>
  <si>
    <t>1. čišćenje podloge,</t>
  </si>
  <si>
    <t>2. grubi špric,</t>
  </si>
  <si>
    <t>3. gruba žbuka,</t>
  </si>
  <si>
    <t>4. završni sloj (fina žbuka, fina+pjeskarenje, fina grebana).</t>
  </si>
  <si>
    <t xml:space="preserve">Prva faza žbukanja je bacanje grubog šprica (oštri pijesak, cement, voda) i to zidarskom žlicom, a ne tavom. Na grubi špric bacati grubu žbuku kojom se definira ravnina žbukane plohe.  Fina žbuka služi samo za zaglađivanje površina.Treba je izraditi tako da površine budu posve ravne i glatke, a uglovi i bridovi, te spojevi zida i stropa izvedeni oštro ukoliko u troškovniku nije drugačije označeno.   </t>
  </si>
  <si>
    <t>Rabiciranje žbuke izvodi se pomoću tekstilno staklene mrežice otporne  na alkalije ili sitno pletene mreže od nehrđajućeg čelika. 
Kod obrade fasade plemenitom žbukom bila to šerana ili prskana (hirofa), žbuka mora biti kvalitetna, tvorničke izvedbe u izabranoj boji i kvaliteti. Kod izrade fasadnih žbuka raditi prema uputstvu proizvođača.</t>
  </si>
  <si>
    <t xml:space="preserve">Grebana se žbuka zove i šerana, a prskana hirofa. </t>
  </si>
  <si>
    <t xml:space="preserve">Žbukanje zidova i stropova jednoslojnim strojnim žbukama izvoditi uz prethodni špric, a debljinu sloja izvoditi od 1-2 cm, ovisno o vrsti žbuke (gipsana ili produžna). </t>
  </si>
  <si>
    <r>
      <t>Za</t>
    </r>
    <r>
      <rPr>
        <b/>
        <sz val="10"/>
        <rFont val="Calibri"/>
        <family val="2"/>
      </rPr>
      <t xml:space="preserve"> Etics sustav</t>
    </r>
    <r>
      <rPr>
        <sz val="10"/>
        <rFont val="Calibri"/>
        <family val="2"/>
      </rPr>
      <t xml:space="preserve"> uvijek nastojati koristiti komponente jednog sustava odabranog proizvođača.
U jediničnu cijenu uključiti sve potrebne slojeve fasadnog sustava, uz ispravno planiranje slojeva s periodima sušenja. Prednamaz (primer) mora odgovarati odabranoj završnoj žbuci.</t>
    </r>
  </si>
  <si>
    <t>c) AB estrih,  plivajući podovi</t>
  </si>
  <si>
    <t>Plivajući podovi sastoje se od zvučno – toplinske izolacije, razdjelnog sloja  pe folije i cementne glazure (estriha).
Cementna glazura je zaglađena i armirana, a izvodi se od sitnofrakcijskog agregata, odnosno pijeska i 
- običnog cementa ili
- brzoveznog / brzosušećeg cementa
a po načinu armiranja razlikujemo
- armirane glazure (armaturnim mrežama)
- mikroarmirane glazure (čeličnim vlaknima ili polipropilenskim (PP) vlaknima)
- kombinirano armiranje – u posebnim slučajevima, za velika opterećenja (armaturnim mrežama i mikroarmiranjem)
Cementna glazura mora biti odvojena od okolnih zidova i stupova tankim trakama zvučne izolacije do razine 2 cm iznad cementne glazure. Toplinsko-zvučna izolacija mora biti uredno postavljena, bez međurazmaka i krpanja površina otpacima materijala. Pe foliju polagati s preklopima od 20 cm, a potrebno ju je uz okolne zidove podignuti do razine 2 cm iznad cementne glazure (uz trake polistirena). Kod izvedbe cementnih glazura za polaganje parketa osigurati potrebno vrijeme sušenja ili koristiti specijalni brzosušeći cement. Zaglađivanje estriha mora biti u skladu sa završnom oblogom (strojnim zaglađivačima – tzv helikopterima ili ručno).</t>
  </si>
  <si>
    <t>Izrada  estriha, tj. zaglađene i lagano armirane betonske podloge debljine  5 –10 cm. Debljinu i nagibe u sanitarijama izvesti prema projektu. Zaglada treba biti kvalitetno izvedena,  posebno kada je podloga za samonivelirajući, epoksidni pod.</t>
  </si>
  <si>
    <t xml:space="preserve">Betonska podloga izvodi se od sitnozrnog betona (najkrupnije zrno agregata može biti 15 mm) betonom razreda tlačne čvrstoće C 25/30, armirana u sredini visine armaturnom mrežom Q=139, ili mrežom Ø 3mm na razmaku 5 cm u oba smjera. Alternativno se umjesto mreže mogu koristiti i ojačanja sa polipropilenskim vlakancima dužine 12-18 mm u težini 1 kg/m3 betona. </t>
  </si>
  <si>
    <t xml:space="preserve">Strojno pripremljen beton razastire se do polovine  projektirane visine sloja, potom se postavlja armatura i nastavlja sa razastiranjem betona do pune visine sloja. </t>
  </si>
  <si>
    <t>Beton se vibrira i zaglađuje strojno, "helikopterskom" gladilicom, ili ručno ("fratunom")  ako je isto traženo opisom stavke. Površina mora biti ravna. Maksimalno mjestimično odstupanje od zadane ravnine je +(-) 2mm . Ukoliko neravnine budu veće popravak izravnanja ide na teret ove stavke. Na sudarima estriha sa zidovima, stupovima, dovratnicima i ostalim  vertikalnim elementima konstrukcije, te  oko  elemenata instalacija koji prodiru kroz pod, potrebno je izvesti  dilatacionu fugu. Fuga  se izvodi umetkom od ekspandiranog polistirena ("stiropor"), širine 1cm i visine do kote gotova poda.</t>
  </si>
  <si>
    <t>Površina estriha se dijeli u polja površine a x b = 25 m2. Odnos stranica a:b mora biti manji ili jednak odnosu 1:2,5, a dužina veće stranice ne smije biti veća od 6m. Estrih  se  u  normalnim uvjetima suši 3-4  tjedna,  dok  mu vlažnost  ne padne ispod 3%  a čvrstoća naraste preko 70% . Potom se mogu  izvoditi  daljnji radovi.</t>
  </si>
  <si>
    <t>d) Razni graditeljski radovi</t>
  </si>
  <si>
    <t xml:space="preserve">Sve ugradbe izvesti točno po propisima i na mjestu označenom po projektu, a u vezi opisa pojedine stavke. Kod ugradbe doprozornika uključena je ugradba prozorskih klupčica, kutija za eslinger rolete, kutija za opruge kod esligera, kutija za flos roletu i sl., dakle sve što ide uz doprozornik. Ovo se analogno odnosi i na druge ugradbe. </t>
  </si>
  <si>
    <t>Kod stavaka, gdje je uz ugradbu označena i dobava, istu treba uključiti, a također i eventualnu izradu pojedinih elemenata, koji se izvode na gradilištu i ugrađuju montažno.</t>
  </si>
  <si>
    <t>e) fasadna skela</t>
  </si>
  <si>
    <t>Prilikom izrade fasadnih skela potrebno se je pridržavati propisa zaštite na radu po pitanjima radnih ploha, zaštitnih ograda i prilaza. Materijal za izradu skela mora biti potpuno ispravan.</t>
  </si>
  <si>
    <t>Odgovorna osoba dužna je izvršiti pregled materijala prije ugradbe. Skele moraju biti izvedene po mjerama i na način označen u statičkom računu i nacrtima za skele. Izvedene skele moraju biti sposobne podnijeti  predviđeno opterećenje i moraju biti stabilne. Fasadne skele obračunavaju se po m2 projekcije skele u ravnini pročelja, mjereno po vanjskom rubu i 1 m' nad najvišom površinom.</t>
  </si>
  <si>
    <t>·         tehnološku razradu svih detalja,</t>
  </si>
  <si>
    <t>·         sav rad, uključivo prijenos, alat i strojevi,</t>
  </si>
  <si>
    <t>·         materijal za zidanje: opeka NF, puna / šuplja / blok opeka, toplinska opeka / porobetonski blokovi…</t>
  </si>
  <si>
    <t>·         mort za zidanje produžni / cementni, marke prema stavkama</t>
  </si>
  <si>
    <t>·         beton C 25/30, glatka oplata i armatura RA i MA 500/560 horizontalnih  i vertikalnih serklaža,</t>
  </si>
  <si>
    <t>·         svi potrebni ankeri / sidra kojima se povezuju pregradni zidovi i nosiva konstrukcija (zidovi, stupovi i stropne ploče),</t>
  </si>
  <si>
    <t>·         montažni nadvoji dimenzija prema stavkama,  komplet sa svim radovima,</t>
  </si>
  <si>
    <t>·         svu potrebnu radnu skelu, bez obzira na visinu,</t>
  </si>
  <si>
    <t>·         transportne troškove materijala,</t>
  </si>
  <si>
    <t>·         zaštitu zidova od utjecaja vrućine, hladnoće, atmosferskih nepogoda,</t>
  </si>
  <si>
    <t>·         čišćenje prostorija i zidnih površina tokom rada,</t>
  </si>
  <si>
    <t>·         nadoknadu  eventualne štete nastale iz nepažnje  na svojim ili tuđim radovima</t>
  </si>
  <si>
    <t xml:space="preserve">Obračun: </t>
  </si>
  <si>
    <r>
      <t xml:space="preserve">·         zidanje nosivih zidova - po volumenu izaženom u                               </t>
    </r>
    <r>
      <rPr>
        <b/>
        <sz val="10"/>
        <rFont val="Calibri"/>
        <family val="2"/>
      </rPr>
      <t xml:space="preserve">  m3</t>
    </r>
  </si>
  <si>
    <r>
      <t xml:space="preserve">·         vertikalnih i horizontalni serklaži - po dužini izraženoj u                    </t>
    </r>
    <r>
      <rPr>
        <b/>
        <sz val="10"/>
        <rFont val="Calibri"/>
        <family val="2"/>
      </rPr>
      <t>m1</t>
    </r>
  </si>
  <si>
    <t>Ovi opći uvjeti se mijenjaju ili nadopunjuju pojedinim stavkama troškovnika.</t>
  </si>
  <si>
    <t>III.1.5.</t>
  </si>
  <si>
    <t>IZOLATERSKI RADOVI</t>
  </si>
  <si>
    <t>Materijal za izolaciju treba odgovarati postojećim propisima i standardima za izolaterske radove.</t>
  </si>
  <si>
    <t>Hidroizolacije</t>
  </si>
  <si>
    <t>- Bitumenske hidroizolacijske trake s uloškom: HRN EN 13707:2013  ili jednakovrijedno</t>
  </si>
  <si>
    <t>- Podložne trake - HRN EN 13859-1 (2):2014 ili jednakovrijedno</t>
  </si>
  <si>
    <t>- Plastične i elastomerne hidroizolacijske trake HRN EN 13956:2012; HRN EN 13967:2012 ili jednakovrijedno</t>
  </si>
  <si>
    <t>- Bitumenske trake za zaštitu od vlage i vode iz tla - HRN EN 13969:2005+A1:2008  ili jednakovrijedno</t>
  </si>
  <si>
    <t>- Bitumenske paronepropusne trake - HRN EN 13970:2005+A1:2008 ili jednakovrijedno</t>
  </si>
  <si>
    <t>- Plastične i elastomerne paronepropusne trake - HRN EN 13984:2013 ili jednakovrijedno</t>
  </si>
  <si>
    <t>- Plastične i elastomerne trake za kapilarnu vlagu - HRN EN 14909:2012 ili jednakovrijedno</t>
  </si>
  <si>
    <t>- Bitumenske trake za kapilarnu vlagu - HRN EN 14967:2008 ili jednakovrijedno</t>
  </si>
  <si>
    <t>- Hladni premaz - HRN U.M3.240 ili jednakovrijedno</t>
  </si>
  <si>
    <t>- Vrući premaz -  HRN U.M3.224 ili jednakovrijedno</t>
  </si>
  <si>
    <t>Toplinske izolacije</t>
  </si>
  <si>
    <t>-    mineralna vuna (MW)                                          HRN EN 14303:2016 ili jednakovrijedno</t>
  </si>
  <si>
    <t>-    ekspandirani polistiren (EPS)                           HRN EN 14309:2016 ili jednakovrijedno</t>
  </si>
  <si>
    <t>-    ekstrudirani polistiren (XPS)                            HRN EN 14307:2016 ili jednakovrijedno</t>
  </si>
  <si>
    <t>-   tvrda poliuretanska pjena (PUR)                     HRN EN 14308:2016 ili jednakovrijedno</t>
  </si>
  <si>
    <t>-   polietilenska pjena (PEF)                                   HRN EN 14313:2016 ili jednakovrijedno</t>
  </si>
  <si>
    <t>-   proizvodi od pjenastog stakla (CG)                HRN EN 14305:2016 ili jednakovrijedno</t>
  </si>
  <si>
    <t>-   proizvodi od kalcijevog silikata (CS)             HRN EN 14306:2016 ili jednakovrijedno</t>
  </si>
  <si>
    <t>Materijal za izolaciju treba odgovarati postojećim propisima i standardima za izolaterske radove i to onima koji su vrijedeći na dan početka gradnje.</t>
  </si>
  <si>
    <r>
      <t xml:space="preserve">IZOLATERSKI RADOVI  </t>
    </r>
    <r>
      <rPr>
        <sz val="10"/>
        <color rgb="FF000000"/>
        <rFont val="Calibri"/>
        <family val="2"/>
      </rPr>
      <t>obuhvaćaju:</t>
    </r>
  </si>
  <si>
    <r>
      <t xml:space="preserve">o         </t>
    </r>
    <r>
      <rPr>
        <b/>
        <sz val="10"/>
        <color rgb="FF000000"/>
        <rFont val="Calibri"/>
        <family val="2"/>
      </rPr>
      <t xml:space="preserve">Horizontalna hidroizolacija podruma / prizemlja </t>
    </r>
    <r>
      <rPr>
        <sz val="10"/>
        <color rgb="FF000000"/>
        <rFont val="Calibri"/>
        <family val="2"/>
      </rPr>
      <t xml:space="preserve"> </t>
    </r>
  </si>
  <si>
    <r>
      <t xml:space="preserve">o         </t>
    </r>
    <r>
      <rPr>
        <b/>
        <sz val="10"/>
        <color rgb="FF000000"/>
        <rFont val="Calibri"/>
        <family val="2"/>
      </rPr>
      <t xml:space="preserve">Vertikalna hidroizolacija podruma / podnožja zidova </t>
    </r>
  </si>
  <si>
    <r>
      <t xml:space="preserve">o         </t>
    </r>
    <r>
      <rPr>
        <b/>
        <sz val="10"/>
        <color rgb="FF000000"/>
        <rFont val="Calibri"/>
        <family val="2"/>
      </rPr>
      <t>Toplinska izolacija zidova podruma</t>
    </r>
  </si>
  <si>
    <r>
      <t xml:space="preserve">o         </t>
    </r>
    <r>
      <rPr>
        <b/>
        <sz val="10"/>
        <color rgb="FF000000"/>
        <rFont val="Calibri"/>
        <family val="2"/>
      </rPr>
      <t>Unutarnja HI</t>
    </r>
    <r>
      <rPr>
        <sz val="10"/>
        <color rgb="FF000000"/>
        <rFont val="Calibri"/>
        <family val="2"/>
      </rPr>
      <t xml:space="preserve"> (međukatne konstrukcije u mokrim čvorovima)</t>
    </r>
  </si>
  <si>
    <r>
      <t xml:space="preserve">o         </t>
    </r>
    <r>
      <rPr>
        <b/>
        <sz val="10"/>
        <color rgb="FF000000"/>
        <rFont val="Calibri"/>
        <family val="2"/>
      </rPr>
      <t>Brtvljenje instalacijskih prodora</t>
    </r>
  </si>
  <si>
    <r>
      <t xml:space="preserve">o         </t>
    </r>
    <r>
      <rPr>
        <b/>
        <sz val="10"/>
        <color rgb="FF000000"/>
        <rFont val="Calibri"/>
        <family val="2"/>
      </rPr>
      <t>hidroizolacija i toplinska izolacija galerija</t>
    </r>
  </si>
  <si>
    <r>
      <t xml:space="preserve">o         </t>
    </r>
    <r>
      <rPr>
        <b/>
        <sz val="10"/>
        <color rgb="FF000000"/>
        <rFont val="Calibri"/>
        <family val="2"/>
      </rPr>
      <t>toplinske izolacije grijanih prostora prema negrijanima</t>
    </r>
  </si>
  <si>
    <t xml:space="preserve">Ostale hidroizolacije i toplinske izolacije obuhvaćene su u pokrivačkim, limarskim, završnim zidarskim i drugim zanatskim radovima. </t>
  </si>
  <si>
    <t>Sve spojeve, fuge, prekide betoniranja, radne reške, dilatacije i ostale detalje potrebno je riješiti unutar jednog sustava za brtvljenje i sanaciju građevina.</t>
  </si>
  <si>
    <t>- hidroizolacije na bazi bitumena</t>
  </si>
  <si>
    <t>Izvode se kao premazi i kao premazi s izolacionim trakama (ljepenkama)  koje mogu biti s:</t>
  </si>
  <si>
    <t>·         uloškom od sirovog krovnog papira</t>
  </si>
  <si>
    <t xml:space="preserve">·         uloškom od aluminijske ili  bakrene  folije </t>
  </si>
  <si>
    <t>·         uloškom od staklenog voala ili staklene tkanine</t>
  </si>
  <si>
    <t>Izolacionu ljepenku i ostale vrste izolacionih traka i ploča treba rezati ravno i pravokutno. Zaderani i krpani komadi isključeni su od ugradbe. Svi preklopi moraju biti najmanje 10 cm široki i lijepljeni bitumenom – hladnom bitumenskom masom ili vrućom bitumenskom izolacionom masom. Kod polaganja dvaju ili više slojeva izolacionih traka ili ploča preklopi ne smiju ležati jedan na drugom, već moraju biti pomaknuti.</t>
  </si>
  <si>
    <t xml:space="preserve">Kod hidroizolacije zidova ljepenka treba na svaku stranu zida imati prehvat širine od 10 cm, koji treba spojiti s horizontalnom izolacijom podova. Površine na koje se polaže izolacija, trebaju biti posve ravne, suhe, očišćene od prašine i nečistoće i dovoljno glatke, da izolacija dobro prijanja. Izolacija treba prilegnuti na površinu ravno, bez nabora i mjehura. </t>
  </si>
  <si>
    <t>Posebnu pažnju obratiti na zaštitu od požara kod rada s vrućim bitumenskim premazima i varenim ljepenkama zbog velike zapaljivosti bitumena. U slučaju požara gasiti pijeskom ili pjenom. Gašenje vodom je opasno zbog prskanja vrelog bitumena.</t>
  </si>
  <si>
    <t xml:space="preserve">Premazi – bitumenske emulzije upotrebljavaju se za izradu prethodnih hidroizolacijskih namaza tekuće konzistencije te za izradu osnovnih tekućih  i tjestastih hidroizolacijskih slojeva. Premazi se sastoje od bitumena, mineralnog punila, emulgatora i vode. Mogu se dodavati i polimerna vlakna </t>
  </si>
  <si>
    <t>Bitumenske hidroizolacije  se ugrađuju na suhu, nemasnu  i podlogu očišćenu od prašine.</t>
  </si>
  <si>
    <r>
      <t>- hidroizolacije polimernim sintetskim trakama</t>
    </r>
    <r>
      <rPr>
        <b/>
        <i/>
        <sz val="10"/>
        <color rgb="FF000000"/>
        <rFont val="Calibri"/>
        <family val="2"/>
      </rPr>
      <t xml:space="preserve"> </t>
    </r>
    <r>
      <rPr>
        <i/>
        <sz val="10"/>
        <color rgb="FF000000"/>
        <rFont val="Calibri"/>
        <family val="2"/>
      </rPr>
      <t xml:space="preserve">- PVC membrane. </t>
    </r>
  </si>
  <si>
    <t xml:space="preserve">Izvode se u trakama, prema uputama odabranog proizvođača: slobodno položene ili mehanički učvršćene s preklopima i zavarivanjem vrućim zrakom.  </t>
  </si>
  <si>
    <t>Površina na koju se polažu izolacione trake mora biti očišćena i suha, maksimalne vlage koju propisuje proizvođač. Preklopi lijepljeni (elastomeri) ili zavareni vrućim zrakom (termoplasti). Svi detalji spojeva, preklopa, fazonski komadi, mehanička spojna sredstva… moraju se ugrađivati uz striktno pridržavanje uputa odabranog proizvođača.</t>
  </si>
  <si>
    <r>
      <t>- hidroizolacije na bazi kemijskih procesa unutar betona</t>
    </r>
    <r>
      <rPr>
        <sz val="10"/>
        <color rgb="FF000000"/>
        <rFont val="Calibri"/>
        <family val="2"/>
      </rPr>
      <t xml:space="preserve"> </t>
    </r>
  </si>
  <si>
    <r>
      <t>Prilikom ugradnje betona</t>
    </r>
    <r>
      <rPr>
        <b/>
        <sz val="10"/>
        <color rgb="FF000000"/>
        <rFont val="Calibri"/>
        <family val="2"/>
      </rPr>
      <t>:</t>
    </r>
  </si>
  <si>
    <t>•        dobro izvibrirati beton, da se izbjegnu šupljine</t>
  </si>
  <si>
    <t>•        poduzeti mjere za njegovanje betona da bi se izbjeglo oštećivanje površine betona</t>
  </si>
  <si>
    <t xml:space="preserve">•        osigurati održavanje vlage u betonu za vrijeme procesa kristalizacije u betonu  (koristi se voda iz samog betona) </t>
  </si>
  <si>
    <t>•        predvidjeti prekide betoniranja i obradu  pukotina većih od 0,4 mm.</t>
  </si>
  <si>
    <t>- parna brana</t>
  </si>
  <si>
    <t>Parna brana je visoko vrijedni izolacioni sloj koji se postavlja ispod toplinske izolacije. Prije polaganja parne brane moraju biti izvedena podnožja u uglovima (holkeri), tako da se izolacijske trake ne lome pod pravim kutem, nego se koso postavljaju na vertikalnu plohu. Podloga mora biti očišćena od prašine, mora biti ravna i potpuno suha. Max. vlažnost podloge je 3% mase. Parna brana se može polagati samo po suhom vremenu. Za parnu branu primjenjuju se bitumenske folije sa ulošcima metalne (aluminijske) folije, a kao sredstvo za ljepljenje je bitumen i bitumenska masa u vrućem stanju. Obračun se vrši prema postojećim normama GN 301,5 ili jednakovrijedno.</t>
  </si>
  <si>
    <t>-polietilenska folija ( PE)</t>
  </si>
  <si>
    <t>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Polietilenska folija postavlja se kao zaštitni ili dilatacioni sloj u sastavu višeslojnih konstrukcija podova i ravnih krovova.  Debljina folije je 0,15-0,20mm. Trake folije polažu se s preklopom od 10cm. Preklopi se lijepe samoljepljivom plastičnom trakom širine 5cm. Folija se uz zidove podiže do kote gotova poda. Obračun po m2 u ovisnosti o debljini PE folije.</t>
  </si>
  <si>
    <t>TOPLINSKA IZOLACIJA</t>
  </si>
  <si>
    <t>Toplinska izolacija se izvodi od materijala koji imaju osobine da slabo provode toplinu (proračunom je određena vrijednost toplinske izolacije). Izvode se prema opisu troškovnika, kvalitetno i prema hrvatskim ili jednakovrijednim normama, te tehničkim propisima  za toplinsku i zvučnu izolaciju. Obračun radova vrši se po m2  izvedene površine.</t>
  </si>
  <si>
    <t>Eventualne promjene materijala mogu se dozvoliti isključivo uz odobrenje Nadzornog inženjera, te ukoliko zamjenski materijal ima svojstva koja su unutar vrijednosti predviđenih projektom, a što Izvođač mora proračunom dokazati. Projektom je predviđena upotreba slijedećih materijala:</t>
  </si>
  <si>
    <t>-          ekspandirani polistiren,</t>
  </si>
  <si>
    <t>-          elastificirani ekspandirani polistiren,</t>
  </si>
  <si>
    <t>-          ekstrudirani polistiren,</t>
  </si>
  <si>
    <t>-          kamena i mineralna vuna,</t>
  </si>
  <si>
    <t>-          kombi ploče s uloškom kamene vune.</t>
  </si>
  <si>
    <t>Sve materijale je potrebno nabavljati isključivo u gustoćama predviđenim projektom i troškovnikom.</t>
  </si>
  <si>
    <t>Ukoliko je stavkom definirano, uz toplinsku izolaciju obračunava se PE folija ili neki drugi materijal.</t>
  </si>
  <si>
    <t xml:space="preserve">NAPOMENA: Ostali hidroizolacijski i termoizolacijski materijali, kao i upijači zvuka opisati će se u stavci rada u kojoj se koriste. </t>
  </si>
  <si>
    <t>Sve iskazane površine hidroizolacije i toplinske izolacije predstavljaju površine gotovo izvedene izolacije, što uključuje sve navedene slojeve i potrebne preklope, tipske detalje, uglove, preljeve i slično.</t>
  </si>
  <si>
    <t>Izvođač je dužan iz gotovih površina proračunati potrebnu stvarnu količinu materijala za nabavu.</t>
  </si>
  <si>
    <t xml:space="preserve">·         tehnološku razradu svih detalja  </t>
  </si>
  <si>
    <t xml:space="preserve">·         pripremu podloga </t>
  </si>
  <si>
    <t>·         čišćenje zaprljanih podloga vodom pod tlakom i sredstvima / impregnacijama koja propisuje 
          proizvođač hidroizolacije</t>
  </si>
  <si>
    <t>·         dobavu i ugradnju svih opisanih materijala i elemenata</t>
  </si>
  <si>
    <t>·         postavu i skidanje radne skele sa zaštitnom tkaninom,</t>
  </si>
  <si>
    <t xml:space="preserve">·         sve transporte </t>
  </si>
  <si>
    <t xml:space="preserve">·         nadoknadu  eventualne štete nastale iz nepažnje  na svojim ili tuđim radovima </t>
  </si>
  <si>
    <t>·         poduzimanje mjera po HTZ i drugim postojećim propisima</t>
  </si>
  <si>
    <t>·         zidarske pripomoći kod ugradbe (rad i materijal)</t>
  </si>
  <si>
    <r>
      <t xml:space="preserve">·        hidroizolacije (bitumenske, sintetske, penetrirajući premazi…)  po površini gotove izolirane površine  (bez obzira na broj položenih slojeva / traka / premaza, te dimenzija  preklopa)  u           </t>
    </r>
    <r>
      <rPr>
        <b/>
        <sz val="10"/>
        <color rgb="FF000000"/>
        <rFont val="Calibri"/>
        <family val="2"/>
      </rPr>
      <t>m2</t>
    </r>
  </si>
  <si>
    <r>
      <t xml:space="preserve">·         bubreći kitovi ili trake - po dužini izraženoj u                                               </t>
    </r>
    <r>
      <rPr>
        <b/>
        <sz val="10"/>
        <color rgb="FF000000"/>
        <rFont val="Calibri"/>
        <family val="2"/>
      </rPr>
      <t>m1</t>
    </r>
  </si>
  <si>
    <r>
      <t xml:space="preserve">·         aditivi  za vodonepropusnosti  - po težini izraženo u kilogramima po m3 betona             </t>
    </r>
    <r>
      <rPr>
        <b/>
        <sz val="10"/>
        <color rgb="FF000000"/>
        <rFont val="Calibri"/>
        <family val="2"/>
      </rPr>
      <t>kg</t>
    </r>
  </si>
  <si>
    <t>III.2.</t>
  </si>
  <si>
    <t>ZANATSKI  RADOVI</t>
  </si>
  <si>
    <t>III.2.1.</t>
  </si>
  <si>
    <t>POKRIVAČKI RADOVI –  RAVNI KROVOVI</t>
  </si>
  <si>
    <r>
      <t xml:space="preserve">Izvoditi prema </t>
    </r>
    <r>
      <rPr>
        <b/>
        <sz val="10"/>
        <color rgb="FF000000"/>
        <rFont val="Calibri"/>
        <family val="2"/>
      </rPr>
      <t xml:space="preserve">Tehničkim uvjetima izvođenja izolacijskih radova na ravnim krovovima, te HRN U.F2.024/80 </t>
    </r>
    <r>
      <rPr>
        <sz val="10"/>
        <color rgb="FF000000"/>
        <rFont val="Calibri"/>
        <family val="2"/>
      </rPr>
      <t>ili jednakovrijedno.</t>
    </r>
  </si>
  <si>
    <t>Radovi se moraju izvoditi prema opisu iz troškovnika, projektnoj dokumentaciji, te prema:</t>
  </si>
  <si>
    <t>- Tehničkom propisu o građevnim proizvodima (NN 35/18,104/19 i 103/24)</t>
  </si>
  <si>
    <t>- Pravilniku o tehničkim normativima za projektiranje i izvođenje završnih radova u građevinarstvu (Sl. list br. 21/90)</t>
  </si>
  <si>
    <t>- Pravilnik o zaštiti na radu pri uporabi radne opreme (NN 018/2017)</t>
  </si>
  <si>
    <t>- Pravilniku o zaštiti na radu u građevinarstvu (Sl. list br. 42/86 - radovi na krovovima, čl. 115 do 120)</t>
  </si>
  <si>
    <t>- Pravilniku o tehničkim mjerama i uvjetima za nagibe krovnih ravnina (Sl. list br. 26/69).</t>
  </si>
  <si>
    <t>-Pravilnik o zaštiti na radu za mjesta rada (NN 105/2020)</t>
  </si>
  <si>
    <t>Materijal</t>
  </si>
  <si>
    <t>Sav materijal za pokrov mora odgovarati standardima.</t>
  </si>
  <si>
    <t>Za hidroizolacije i toplinske izolacije vrijede opći uvjeti izolaterskih radova.</t>
  </si>
  <si>
    <t>Pokrivački i izolaterski radovi obuhvaćaju poslove potrebne da bi se formirala hidroizolacija na kosim i tzv. ravnim krovnim površinama.</t>
  </si>
  <si>
    <t>U ovim radovima su također opisane i predradnje (npr. letvanje i formiranje ventilirajućeg sloja ispod crijepova, ugradnja termoizolirajućeg sloja kod integriranih ravnih krovova i sl.).</t>
  </si>
  <si>
    <t>Izolaterski radovi – ravni krovovi</t>
  </si>
  <si>
    <t>Izolaterski radovi obuhvaćaju hidroizolaciju ravnih krovnih površina i njihovu termoizolaciju ukoliko se radi o integriranom ravnom krovu.</t>
  </si>
  <si>
    <t>Hidroizolacije izvode se kao premazi, te s polimerbitumenskim trakama za zavarivanje i sintetskim trakama. Hidroizolaciju koja se sastoji samo od premaza izvoditi prema uputama proizvođača i poštivati sve fizikalne, kemijske i klimatske uvjete.</t>
  </si>
  <si>
    <t>Kod ravnih krovova koji su konstruirani tako da je hidroizolacija postavljena iznad termoizolacije izvode se dva načina:</t>
  </si>
  <si>
    <t>a) hidroizolacija se polaže na tvrdu termičku izolaciju postavljenu iznad sloja za pad (prema vodolovnim grlima)</t>
  </si>
  <si>
    <t>b) hidroizolacija se polaže na sloj za pad koji se nalazi iznad termoizolacije. Parnu branu i parorasteretni sloj lijepiti točkasto i omogućiti mu odzračivanje lulama ili na rubovima uz nadozide.</t>
  </si>
  <si>
    <t>Kod krovova koji su konstruirani tako da je termoizolacija iznad hidroizolacije sprečava se  pregrijavanje ili smrzavanje termoizolacije. Parna brana i parorasteretni sloj polažu se  isto kao kod integriranih krovova. To je najbolja konstrukcija ravnog krova, ali njena trajnost ovisi o kvaliteti termoizolacionog sloja koji mora biti otporan na smrzavanje i pregrijavanje i ne smije biti higroskopan da ne bi izgubio toplinska svojstva.</t>
  </si>
  <si>
    <t xml:space="preserve"> Termoizolacija se obračunava u ovim radovima.</t>
  </si>
  <si>
    <t xml:space="preserve">Prije početka radova izvođač je dužan pregledati podloge i upozoriti na eventualne nedostatke. </t>
  </si>
  <si>
    <t>Izolacionu ljepenku i ostale vrste izolacionih traka i ploča treba rezati ravno i pravokutno. Zaderani i krpani komadi isključeni su od ugradbe. Svi preklopi moraju biti najmanje 10 cm široki i lijepljeni Kod polaganja dvaju ili više slojeva izolacionih traka ili ploča preklopi ne smiju ležati jedan na drugom, već moraju biti pomaknuti.</t>
  </si>
  <si>
    <t xml:space="preserve">Površine na koje se polaže izolacija, trebaju biti posve ravne, suhe, očišćene od prašine i nečistoće i dovoljno glatke, da izolacija dobro prione. Izolacija treba prilegnuti na površinu ravno, bez nabora i mjehura. </t>
  </si>
  <si>
    <t>Posebnu pažnju obratiti na zaštitu od požara kod rada sa vrućim bitumenskim premazima i varenim ljepenkama zbog velike zapaljivosti bitumena. U slučaju požara gasiti pijeskom ili pjenom. Gašenje vodom je opasno zbog prskanja vrelog bitumena.</t>
  </si>
  <si>
    <r>
      <t>Jedinična cijena uključuje</t>
    </r>
    <r>
      <rPr>
        <sz val="10"/>
        <color rgb="FF000000"/>
        <rFont val="Calibri"/>
        <family val="2"/>
      </rPr>
      <t>:</t>
    </r>
  </si>
  <si>
    <t>·         uzimanje mjera na gradilištu  i definiranje ugradbenih dimenzija</t>
  </si>
  <si>
    <t>·         tehnološku razradu svih detalja</t>
  </si>
  <si>
    <t xml:space="preserve">·         izradu radioničkih nacrta </t>
  </si>
  <si>
    <t>·         sav spojni materijal</t>
  </si>
  <si>
    <t>·         postavu i skidanje radne skele</t>
  </si>
  <si>
    <t>·         sve posredne i neposredne troškove za rad, materijal, alat  i građevinske strojeve</t>
  </si>
  <si>
    <t>·         odvoz i zbrinjavanje smeća</t>
  </si>
  <si>
    <t xml:space="preserve">          u cijenu su uključeni svi navedeni slojevi ravnog krova</t>
  </si>
  <si>
    <r>
      <t xml:space="preserve">·         obloge, letve, oplate, ljepenke  po razvijenoj površini izraženoj u                             </t>
    </r>
    <r>
      <rPr>
        <b/>
        <sz val="10"/>
        <color rgb="FF000000"/>
        <rFont val="Calibri"/>
        <family val="2"/>
      </rPr>
      <t>m2</t>
    </r>
  </si>
  <si>
    <r>
      <t xml:space="preserve">·         hidroizolacije (bitumenske, sintetske....)  po površini izraženoj u                              </t>
    </r>
    <r>
      <rPr>
        <b/>
        <sz val="10"/>
        <color rgb="FF000000"/>
        <rFont val="Calibri"/>
        <family val="2"/>
      </rPr>
      <t>m2</t>
    </r>
  </si>
  <si>
    <t>III.2.2.</t>
  </si>
  <si>
    <t>LIMARSKI  RADOVI</t>
  </si>
  <si>
    <t>U izvedbi limarskih radova pridržavati se slijedećih propisa:
- Tehnički uvjeti za izvođenje limarskih radova, HRN U.N9.055 ili jednakovrijedno,                                                   -  opšivanje vanjskih dijelova zgrada limom, HRN U.N9.052 ili jednakovrijedno,
- Tehničkom propisu o građevnim proizvodima (NN 35/18,104/19 i 103/24)
- Pravilnik o tehničkim normativima za projektiranje i izvođenje završnih radova u građevinarstvu, Sl. list br. 21/90. -odvodnjavanje krovova i otvorenih dijelova zgrada limenim elementima.</t>
  </si>
  <si>
    <t>Sve limarske radove izvesti točno prema opisu u troškovniku, tamo gdje je to projektom predviđeno. Materijali moraju zadovoljavati odgovarajuće propise i standarde:</t>
  </si>
  <si>
    <t xml:space="preserve"> - čelični lim               HRN.C.B4.011, 017, 030, 110, 113 ili jednakovrijedno</t>
  </si>
  <si>
    <t>-  pocinčani lim         HRN C.B4.081 ili jednakovrijedno</t>
  </si>
  <si>
    <t xml:space="preserve">                                        HRN C.E4.020 ili jednakovrijedno</t>
  </si>
  <si>
    <t>-  olovni lim               HRN C.E4.040 ili jednakovrijedno</t>
  </si>
  <si>
    <t>-  bakreni lim             HRN C.D4.500,  020 ili jednakovrijedno</t>
  </si>
  <si>
    <t>- aluminijski lim i       HRN.C.C4.020, 025, 030, 050, 051 ili jednakovrijedno</t>
  </si>
  <si>
    <t>- aluminijske legure   HRN C.C4.060 - 062, 120, 150  ili jednakovrijedno</t>
  </si>
  <si>
    <t>Svi ostali materijali, koji nisu obuhvaćeni standardima, moraju imati ateste od za to ovlaštenih organizacija.</t>
  </si>
  <si>
    <t>Ako je opis koje stavke izvođaču nejasan, treba pravovremeno prije predaje ponude tražiti objašnjenje od projektanta. Izvođač radova se obavezuje da na osnovu principjelnih  detalja danih u projektu izradi konkretne radioničke detalje koje će moći primijeniti pošto ih potpiše projektant objekta. Prije izrade elemenata izvođač mora provjeriti mjere na gradilištu Eventualne izmjene materijala, te način izvedbe tokom gradnje moraju se izvršiti isključivo pismenim dogovorom s  Nadzornim inženjerom. Sve više radnje koje neće biti na taj način utvrđene neće se priznati u obračun.</t>
  </si>
  <si>
    <t>Veza limarskih elemenata sa objektom mora biti takova da omogućava rad limene konstrukcije pri temperaturnim  promjenama. Kako lim na smije ležati neposredno na betonu ili žbuci, ispod  lima se polaže trake krovne ljepenke Br.417. Širina  traka  mora odgovarati širini lima. Izvođač prije izrade limarije dužan je uzeti sve izmjere u naravi, a također je dužan prije početka montaže ispitati sve dijelove, gdje se imaju izvesti limarski radovi, te na eventualnu neispravnost istih upozoriti nadzornog inženjera, jer će se u protivnom naknadni popravci izvršiti na račun limarskih radova. Način izvedbe i ugradbe, te obračun u svemu prema postojećim normama za izvođenje završnih radova u građevinarstvu TU-XVII. Nakon izrade limarije izvođač je dužan da u prisutnosti nadzornog inženjera izvrši ispitivanje vodonepropusnosti  postavljene limarije. Ispitivanje se vrši blagim vodenim mlazom. Limarija ne smije propuštati vodu, oticanje mora biti kontinuirano bez zadržavanja vode u pojedinim segmentima.</t>
  </si>
  <si>
    <t xml:space="preserve">·         tehnološku razradu svih detalja </t>
  </si>
  <si>
    <t xml:space="preserve">·         izradu radioničkih nacrta  </t>
  </si>
  <si>
    <t>·         čišćenje tokom rada, odvoz i zbrinjavanje smeća</t>
  </si>
  <si>
    <t>·         sva manja potrebna usijecanja  utora nužna za ugradbu i savijanje lima i izvedbu detalja, kao i sva sitnija usijecanja  ploha te potrebne popravke i zapunjavanja nastalih međuprostora i pukotina cem. mortom</t>
  </si>
  <si>
    <t>III.2.3.</t>
  </si>
  <si>
    <t xml:space="preserve"> SUHOMONTAŽNI RADOVI</t>
  </si>
  <si>
    <t>Popis važećih normi i standarda:</t>
  </si>
  <si>
    <t>·         gips kartonske ploče - ÖNORM B 2206 / SIST EN 520 / DIN 18181, 18184 ili jednakovrijedno</t>
  </si>
  <si>
    <t>·         akustične ploče – DIN 68127 ili jednakovrijedno</t>
  </si>
  <si>
    <t>·         profili i vijci - DIN 18182, 18183 ili jednakovrijedno</t>
  </si>
  <si>
    <t>·         gips za fugiranje - DIN 1168 / ÖNORM B 3377  ili jednakovrijedno</t>
  </si>
  <si>
    <t xml:space="preserve">·         Izolacija - HR EN 13161 (MW – mineralna vuna) ili jednakovrijedno, 13163 (EPS – ekspandirani polistiren) ili jednakovrijedno, 13164 (XPS – ekstrudirani polistiren) ili jednakovrijedno, 13168 (WW – drvena vuna) ili jednakovrijedno / ili sukladno projektu zvučne i toplinske zaštite. </t>
  </si>
  <si>
    <t>·         gips kartonski sistemi - DIN 18 183 i potom smjernice proizvođača ili ednakovrijedno</t>
  </si>
  <si>
    <t>·         zahtjevana klasa vatrootpornosti – po ETAG 003 – europske smjernice za složene pregradne zidove / ili prilog 1, DIN 4102 / ili ÖNORM B 3800 ili jednakovrijedno / ili potvrdom ili mišljenjem vještaka autorizirane institucije za ispitivanje</t>
  </si>
  <si>
    <t>·         zahtjevane vrijednosti zvučne zaštite – po DIN 4109 / ili prilog 1, ÖNORM B 3358-6 ili jednakovrijedno / ili izvještajem o ispitivanju ovlaštene autorizirane institucije za ispitivanje</t>
  </si>
  <si>
    <t>·         za premaze - ÖNORM B 2223 ili jednakovrijedno</t>
  </si>
  <si>
    <t>·         kasetni i lamelni spušteni stropovi - SIST EN 13964.  ili jednakovrijedno</t>
  </si>
  <si>
    <t>·         za prosudbu točnosti kutova i ravnosti površine - DIN 18 202 ili jednakovrijedno</t>
  </si>
  <si>
    <t>·         za povišene podove – DIN EN 12 825 ili jednakovrijedno</t>
  </si>
  <si>
    <t>·         za šuplje podove – DIN EN 13 213 ili jednakovrijedno</t>
  </si>
  <si>
    <t>Suhomontažni radovi obuhvaćaju izradu:</t>
  </si>
  <si>
    <t>- laganih montažnih monolitnih pregradnih stijena i  stropova od građevinskih ploča kojima je glavna komponenta gips. U ovu grupu uključena je ugradnja tipskih metalnih dovratnika i vratnih krila ukoliko je isto  navedeno u specifikaciji.</t>
  </si>
  <si>
    <t>GIPSKARTONSKE PREGRADE I STROPOVI</t>
  </si>
  <si>
    <t>Gips kartonske ploče sastoje se od gipsa, obostrano zaštićenog / armiranog kartonom.</t>
  </si>
  <si>
    <t>Izvode se kao:</t>
  </si>
  <si>
    <t>- standardne (GKB) – za suhe prostore,</t>
  </si>
  <si>
    <t>- vlagootporne (GKBI) – za vlažne prostore,</t>
  </si>
  <si>
    <t>- vatrootporne (GKF) – za obloge kamina i formiranje vatrobranih zidova.</t>
  </si>
  <si>
    <t>Proizvode se u debljinama:</t>
  </si>
  <si>
    <t>- kao glatke, najčešće u debljini 12,5 mm, a postoje i u raznim drugim debljinama – 9 mm (lakše savitljive), 15 mm, 20 mm, 25 mm (debljine 15, 20 i 25 mm ploče uglavnom za protupožarnu izvedbu pregradnih stijena)</t>
  </si>
  <si>
    <t>- kao perforirane / akustičke ploče, najčešće u debljini 12,5 mm, s različitim postotkom šupljina (ovisno o zahtjevanim akustičkim svojstvima)</t>
  </si>
  <si>
    <t xml:space="preserve">Ploče se proizvode u dimenzijama 125 cm (ili 120 cm) x 120 cm do 300 cm, te se pričvršćenjem na metalnu pocinčanu konstrukciju (brzomontažnim vijcima) i obradom spojeva ( kitovima s bandažnim trakama i ljepilima) formiraju u kompaktne pune glatke plohe. </t>
  </si>
  <si>
    <t>Potkonstrukcija za pregrade i samostojeće obloge je tipska metalna.</t>
  </si>
  <si>
    <t>·         CW profili od pocinčanog lima debljine 0,6 mm presjeka 50 / 75 / 100 mm na osnom razmaku 62,5 cm  s donjim i gornjim UW-profilom.</t>
  </si>
  <si>
    <t>·          Između profila se umeće mineralna (kamena ili staklena) vuna.</t>
  </si>
  <si>
    <t xml:space="preserve">·         Spojeve sa zidom, stropom ili podom izvoditi prema detaljima proizvođača, te prema akustičkim zahtjevima. </t>
  </si>
  <si>
    <t>·         Vrsta i debljina gipskartonskih ploča ovisi o tehničkim zahtjevima za vlagootpornost, vatrootpornost i zvučnu izolaciju.</t>
  </si>
  <si>
    <t>Potkonstrukcija za stropove i ovješene zidne obloge je tipska metalna.</t>
  </si>
  <si>
    <t xml:space="preserve">·          CD 60/27 profili, od pocinčanog lima debljine 0,7 mm i ovjesnih elemenata koji se vijcima pričvršćuju o stropnu konstrukciju. Nosivi profili postavljaju se na razmaku od 75 -100 cm, ovješeni ovjesnim elementima na maksimalnom razmaku od 60 - 90 cm. </t>
  </si>
  <si>
    <t>·         Na nosive profile postavljaju se montažni na maksimalnom razmaku od 40-62,5 cm.</t>
  </si>
  <si>
    <t xml:space="preserve">·         Kod duljina većih od 10,0 m izvode se dilatacijski spojevi što ulazi u jediničnu cijenu. </t>
  </si>
  <si>
    <t>·         Spoj sa zidom izvodi se UD profilima</t>
  </si>
  <si>
    <t>Završna obrada</t>
  </si>
  <si>
    <t>Bandažiranje (fugiranje spojeva uporabom armirane trake za pojačanje) izvodi se u četiri kvalitativne klase (oznake K1 (ili Q1), K2 (Q2), K3 (Q3), K4(Q4). Kvalitete K1 i K2 izvode monteri suhe gradnje, a kvalitete K3 i K4 soboslikari. Za standardnu kvalitetu bandaže smatra se kvaliteta K2. Kod višeslojnog oblaganja spojevi donjih slojeva ploča se samo zapunjavaju (u klasi K1,) a spojevi gornjeg sloja se završno obrađuju gletanjem.</t>
  </si>
  <si>
    <r>
      <t xml:space="preserve">K 1 (Q1) - Tehnički neophodna kvaliteta - </t>
    </r>
    <r>
      <rPr>
        <sz val="10"/>
        <color rgb="FF000000"/>
        <rFont val="Calibri"/>
        <family val="2"/>
      </rPr>
      <t xml:space="preserve">za površine bez posebnih optičkih zahtjeva, n.pr. ispod keramičkih pločica, žbuke ili druge vrste završnih obloga. </t>
    </r>
  </si>
  <si>
    <r>
      <t>K 2 (Q2) - Standardna kvaliteta površine -</t>
    </r>
    <r>
      <rPr>
        <sz val="10"/>
        <color rgb="FF000000"/>
        <rFont val="Calibri"/>
        <family val="2"/>
      </rPr>
      <t xml:space="preserve"> pogodna za završne premaze i tapete. Uključuje osnovnu obradu spojeva ploča i zaglađivanje područja spoja. Uračunava u cijenu ukupnih suhomontažnih radova.</t>
    </r>
  </si>
  <si>
    <r>
      <t>K 3 (Q3) - površina</t>
    </r>
    <r>
      <rPr>
        <sz val="10"/>
        <color rgb="FF000000"/>
        <rFont val="Calibri"/>
        <family val="2"/>
      </rPr>
      <t xml:space="preserve"> </t>
    </r>
    <r>
      <rPr>
        <b/>
        <sz val="10"/>
        <color rgb="FF000000"/>
        <rFont val="Calibri"/>
        <family val="2"/>
      </rPr>
      <t>koja premašuje standardne zahtjeve</t>
    </r>
    <r>
      <rPr>
        <sz val="10"/>
        <color rgb="FF000000"/>
        <rFont val="Calibri"/>
        <family val="2"/>
      </rPr>
      <t xml:space="preserve"> (soboslikari)</t>
    </r>
  </si>
  <si>
    <r>
      <t>K 4 (Q4) - izuzetno glatka i ravna površina</t>
    </r>
    <r>
      <rPr>
        <sz val="10"/>
        <color rgb="FF000000"/>
        <rFont val="Calibri"/>
        <family val="2"/>
      </rPr>
      <t xml:space="preserve">  (soboslikari)</t>
    </r>
  </si>
  <si>
    <t>IZOLACIJE</t>
  </si>
  <si>
    <t>Ovisno o namjeni:</t>
  </si>
  <si>
    <t>-          toplinska (mineralna vuna, kamena vuna, ekspandirani i ekstrudirani polistiren)</t>
  </si>
  <si>
    <t>-          zvučna (ekspandirani pollistiren, ekspandirani elastificirani polistiren, mineralna vuna)</t>
  </si>
  <si>
    <t>-          parna brana (u suhomontažnim radovima najčešće PE folija d=0,2 mm).</t>
  </si>
  <si>
    <t xml:space="preserve">Potrebno se držati uputa proizvođača u pogledu uskladištenja materijala, ploča i uvjeta temperature i vlažnosti zraka prostora u kojima će se izvoditi radovi (npr. temperatura od 11 do 35°C i relativna vlažnost do 70 % za gipskartonske radove). </t>
  </si>
  <si>
    <t xml:space="preserve">Ploče treba zaštititi od kondenzne vlage. Prije ugradnje ploče moraju biti na mjestu ugradnje najmanje 24 sata ranije, da bi se prilagodile mikroklimatskim uvjetima prostora. </t>
  </si>
  <si>
    <t xml:space="preserve">S izvedbom se može započeti tek kad su završeni svi „mokri“ radovi (žbukanja, cementni estrih i sl.) i konstrukcija dovoljno prosušena, a u svakom slučaju nakon ugradnje prozora i montaže svih instalacija koje dolaze unutar stropa. </t>
  </si>
  <si>
    <t xml:space="preserve">Ljeti je potrebno osigurati prozračivanje, a zimi za montažu treba biti uključeno grijanje uz učestalo prozračivanje.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</si>
  <si>
    <t>Ako je pri montaži došlo do manjih oštećenja ploča, moguće ih je posebnim kitom otkloniti, ukoliko su ona veća, potrebno je zamijeniti cijelu ploču, što će upisom u građevinski dnevnik odrediti nadzorni inženjer.</t>
  </si>
  <si>
    <t>Za učvršćenje tereta na GK konstrukcije treba primijeniti specijalna pričvrsna sredstva te se pridržavati uputa o max opterećenju.</t>
  </si>
  <si>
    <t>Zahtijevanu vatrootpornost zidova, spuštenih stropova i obloga instalacijskih šahtova izvođač radova dokazuje putem certifikata ovlaštene institucije, koje izdaje proizvođač materijala uz ovjerenu Izjavu od nadzornog inženjera i izvođača radova o propisnoj ugradnji traženih sistema.</t>
  </si>
  <si>
    <t xml:space="preserve">Zahtijevana zračna zvučna zaštita u zgradi dokazuje se mjerenjem na gradilištu. Mjerenje se obračunava posebno. </t>
  </si>
  <si>
    <t>Fugiranje spojeva između ploča i sredstava za pričvršćivanje izvodi se posebnim elastičnim kitovima u skladu s standardom, odnosno smjernicama proizvođača. U jedinstvenoj cijeni je ukalkulirana površina tehnički neophodne kvalitete (klase K(Q)1, osim ako pojedinom stavkom nije drugačije navedeno).</t>
  </si>
  <si>
    <t xml:space="preserve">Za nastale nekontrolirane raspukline unutar gips kartonskih sistema odgovoran je izvođač bandaža, a za neravnu površinu (vidljiv spoj gips kartonskih ploča) izvođač soboslikarskih radova. </t>
  </si>
  <si>
    <t>Međusobno se bandažiraju samo istovrsni materijali. Bandažiranje između raznovrsnih materijala nije dopušteno. Spojevi dvaju raznovrsnih materijala (npr. beton ili žbuka-GK ploča) izvode se tzv. kontroliranom fugom.</t>
  </si>
  <si>
    <t>Izvođač suho montažnih radova koji je pravilno obradio završni rub GK ploča na spoju s drukčijim materijalom nije odgovoran za nekontrolirane raspukline koje će nastati na spoju radi nepravilno izvedenog detalja drugog izvođača.</t>
  </si>
  <si>
    <t>Pregradne stijene</t>
  </si>
  <si>
    <t xml:space="preserve">Prekid radova za instalacijske radove nakon polaganja s jedne strane uključeni su u osnovnu cijenu. </t>
  </si>
  <si>
    <t xml:space="preserve">Ako nisu navedene visine, kod kalkulacije se uzimaju u obzir visine zidova i zidnih obloga do 3.20 m. Za otežani rad iznad 3.20 m visine obračunava se doplata. </t>
  </si>
  <si>
    <t xml:space="preserve">Ako drukčije nije navedeno, zidne konstrukcije od metalnih podupirača nisu nosive i ne mogu se premještati. </t>
  </si>
  <si>
    <t xml:space="preserve">U jedinstvenu je cijenu potrebno ukalkulirati kruti spoj profila s trakom za brtvljenje sa zidom, stropom i podom. </t>
  </si>
  <si>
    <t>Spušteni stropovi</t>
  </si>
  <si>
    <t>U osnovnu cijenu je ukalkulirana je radna skela do radne visine 3,20 m. Radna visina mjeri se od gornje razine poda do donje razine primarnog stropa na koji je pričvršćena potkonstrukcija (vješalice) spuštenog stropa.</t>
  </si>
  <si>
    <t>Vodoravne ili okomite ravnine u nagibu do 5% smatraju se kao vodoravne ili okomite, a iznad 5% kao kose.</t>
  </si>
  <si>
    <t xml:space="preserve">Okomite stropne površine dodaju se površini stropa, a kose se iskazuju zasebno. </t>
  </si>
  <si>
    <t>Ako drukčije nije navedeno, visina vješanja do 50 cm je ukalkulirana u osnovnu cijenu. Visina vješanja mjeri se od donjeg ruba primarnog nosivog stropa do donjeg ruba gotovog obješenog stropa.</t>
  </si>
  <si>
    <t>Zidne obloge</t>
  </si>
  <si>
    <t xml:space="preserve">Potkonstrukcija gips kartonskih sistema od stropnih C profila te zidnih okomitih obloga se izravnim podesivim vješalicama (pričvršćivačima) montira neposredno na nosivu podlogu. </t>
  </si>
  <si>
    <t xml:space="preserve">U osnovnu cijenu potkonstrukcije ukalkulirana je montaža vodoravnih, kosih ili okomitih obloga kod kojih maksimalni odmak konstrukcije od primarne konstrukcije iznosi 10 cm (mjereno do vanjskog ruba C profila). </t>
  </si>
  <si>
    <r>
      <t xml:space="preserve">Izolacije </t>
    </r>
    <r>
      <rPr>
        <sz val="10"/>
        <color rgb="FF000000"/>
        <rFont val="Calibri"/>
        <family val="2"/>
      </rPr>
      <t>- toplinske, zvučne izolacije i parne brane</t>
    </r>
  </si>
  <si>
    <t>Elementi izolacije moraju biti dobro zbijeni i povezani sa susjednim konstruktivnim elementima.</t>
  </si>
  <si>
    <t>•         uzimanje mjera na gradilištu i definiranje ugradbenih dimenzija</t>
  </si>
  <si>
    <t xml:space="preserve">•         tehnološku razradu svih detalja </t>
  </si>
  <si>
    <t>•         sav materijal, dobavu i uskladištenje</t>
  </si>
  <si>
    <t>•         sav spojni i pomoćni materijal</t>
  </si>
  <si>
    <t xml:space="preserve">•         postavu i skidanje radne skele </t>
  </si>
  <si>
    <t>•         primjenu mjera zaštite od požara</t>
  </si>
  <si>
    <t>•         troškove zaštite na radu</t>
  </si>
  <si>
    <t>•         troškove izdavanja atesta i kontrolna ispitivanja ukoliko su ista tražena pojedinim stavkama</t>
  </si>
  <si>
    <t>•         sve posredne i neposredne troškove za rad, materijal, alat i građevinske strojeve</t>
  </si>
  <si>
    <t>•         sve transporte</t>
  </si>
  <si>
    <t>•         čišćenje tokom rada</t>
  </si>
  <si>
    <t>•         odvoz i zbrinjavanje smeća</t>
  </si>
  <si>
    <t>•         završno čišćenje prije primopredaje radova</t>
  </si>
  <si>
    <t>•         nadoknadu  eventualne štete nastale iz nepažnje na svojim ili tuđim radovima</t>
  </si>
  <si>
    <t>•         zidarske pripomoći kod ugradbe (rad i materijal)</t>
  </si>
  <si>
    <t>•         usklađenje organizacije rada s operativnim planom</t>
  </si>
  <si>
    <t>•       ugradnju svih proizvoda prema uputama i tehničkim specifikacijama odabranog proizvođača, uključivo svi potrebni radovi i materijali do pune funkcionalnosti</t>
  </si>
  <si>
    <t>- špalete otvora mogu se obračunavati na slijedeće načine:</t>
  </si>
  <si>
    <r>
      <t xml:space="preserve">     - otvori razmaka i udubine iznad 0.50 m dubine - površinski izraženo u                   </t>
    </r>
    <r>
      <rPr>
        <b/>
        <sz val="10"/>
        <color rgb="FF000000"/>
        <rFont val="Calibri"/>
        <family val="2"/>
      </rPr>
      <t xml:space="preserve">   m2    </t>
    </r>
    <r>
      <rPr>
        <sz val="10"/>
        <color rgb="FF000000"/>
        <rFont val="Calibri"/>
        <family val="2"/>
      </rPr>
      <t xml:space="preserve">       </t>
    </r>
  </si>
  <si>
    <t>- ugradnja rubnih ili kutnih profila i nestandardnih završnih profila po dužini izraženo u  m1  (ne oduzimaju se prekidi u pojedinim dužinama do 1.00 m)</t>
  </si>
  <si>
    <t>- izrada stropne kaskade (čeone plohe) s navedenom visinom kaskade po dužini u                m1</t>
  </si>
  <si>
    <t>- posebna tipska pojačanja za sanitarne elemente (WC, umivaonik…) po broju komada       kom</t>
  </si>
  <si>
    <t>III.2.4.</t>
  </si>
  <si>
    <t>PODOPOLAGAČKI  RADOVI</t>
  </si>
  <si>
    <t>Kod podopolagačkih radova pridržavati se HRN U.FS.017/78  ili jednakovrijedno – Završni radovi u graditeljstvu – Tehnički uvjeti za izvođenje radova pri polaganju podnih obloga .</t>
  </si>
  <si>
    <t xml:space="preserve">Kod izvedbe podopolagačkih radova u svemu se treba pridržavati tehničkih uvjeta za ovu vrstu radova  kao i pravilnika o tehničkim normativima za projektiranje i izvođenje završnih radova u građevinarstvu (Sl. list br.21/90), pravilniku o tehničkim mjerama za zaštitu od statičkog elektriciteta (Sl. list br. 63/73) i Zakona o zaštiti od požara (NN 92/10, 114/22). </t>
  </si>
  <si>
    <t>Izvođač treba prije polaganja ispitati horizontalost podloge. Podloga za polaganje podova mora biti suha, očišćena i odmašćena.</t>
  </si>
  <si>
    <t>U slučaju pojave neispravnosti na položenom podu, treba se prvo ustanoviti razlog iste, tj. da li je zbog lošeg materijala, loše izrade ili lošeg rukovanja. Po ustanovljenju razloga, podove treba popraviti na račun krivca.</t>
  </si>
  <si>
    <t>Sve radove izvesti prema detaljnim nacrtima, opisima troškovnika, tehničkim propisima, te uputama Nadzornog inženjera.</t>
  </si>
  <si>
    <t>Izradu podopolagačkih radova mogu izvoditi samo stručno osposobljene osobe, ovlaštene od proizvođača obloge.</t>
  </si>
  <si>
    <t>MATERIJAL</t>
  </si>
  <si>
    <t>Materijal za izradu poda mora biti prvoklasan i odgovarati navedenim standardima, tj. mora biti negoriv, visoke otpornosti na mehanička oštećenja, jednostavan za održavanje, antistatičan, mora upijati zvuk i imati dobar koeficijent provodljivosti topline.</t>
  </si>
  <si>
    <t>Ukoliko za neki materijal ne postoje standardi proizvođač je dužan uvjerenjem o kvaliteti potvrditi tražene karakteristike materijala.</t>
  </si>
  <si>
    <t>Svaki proizvod koji služi za oblaganje podova mora imati uvjerenje o kvaliteti za navedene osobine.</t>
  </si>
  <si>
    <t>Ljepila moraju biti takva da se njima postiže čvrsta i trajna veza. Ne smiju štetno utjecati na podlogu, oblogu ni zdravlje ljudi koji s njima rade. Proizvođač je dužan za ljepilo priložiti uvjerenje o kvaliteti kojim se potvrđuje da je ljepolo pogodno i  isprobano za određenu vrstu obloge i da mu nije istekao rok upotrebe.</t>
  </si>
  <si>
    <t>Masa za izravnanje neravnina podloge ili za dobivanje neutralnog međusloja (u slučaju da se ljepilo ne podnosi s podlogom) moraju se čvrsto i trajno vezati za podlogu i moraju biti prionljive za ljepila. Ne smiju štetno djelovati na podlogu, ljepilo i podnu oblogu.</t>
  </si>
  <si>
    <t>Sav materijal mora odgovarati  važećim NORMAMA i propisima.</t>
  </si>
  <si>
    <t>Kod podnih obloga važne su, ovisno o namjeni, slijedeće karakteristike  - potrebno atestom potvrditi:</t>
  </si>
  <si>
    <t>- kategorizacija materijala</t>
  </si>
  <si>
    <t>- otpornost na klizanje</t>
  </si>
  <si>
    <t>- otpornost na habanje</t>
  </si>
  <si>
    <t>- čvrstoća na pritisak i savijanje</t>
  </si>
  <si>
    <t>- statička i dinamička stabilnost</t>
  </si>
  <si>
    <t>- dimenzijska stabilnost</t>
  </si>
  <si>
    <t>- otpornost prema vodi i kemikalijama</t>
  </si>
  <si>
    <t>- zvučna zaštita</t>
  </si>
  <si>
    <t>- toplinske karakteristike materijala</t>
  </si>
  <si>
    <t>- savitljivost i otpornost na savijanje</t>
  </si>
  <si>
    <t>- elektrostatička svojstva</t>
  </si>
  <si>
    <t>- negorivost, zaštita od požara</t>
  </si>
  <si>
    <t>- postojanost prema svjetlosti i UV zračenju</t>
  </si>
  <si>
    <t>- ujednačenost površina</t>
  </si>
  <si>
    <t>- protukliznost, otpornost prema starenju itd</t>
  </si>
  <si>
    <t>- lagano održavanje.</t>
  </si>
  <si>
    <t>Radovi na polaganju podova mogu se izvoditi nakon što su provjereni svi potrebni uvjeti, kao što su kvalitetne podloge, vlažnost, temperatura u prostorijama, kao i svi ostali uvjeti koje traži izvođač pojedinih radova.</t>
  </si>
  <si>
    <t>Sve radove na polaganju i oblaganju podova treba izvoditi prema uputstvima proizvođača, poštujući propisane uvjete za skladištenje i ugradnju materijala.</t>
  </si>
  <si>
    <t>Postavu linoleuma obavljati u skladu s uputama proizvođača u načelu točkastim lijepljenjem na području linoleum trake i kontinuiranim na mjestu spoja traka. Trake na spojevima prije lijepljenja zajedno krojiti rezanjem obiju traka istovremeno na mjestu spoja.</t>
  </si>
  <si>
    <t>Postava industrijskih tepiha obavlja se točkastim lijepljenjem ili lijepljenjem po cijeloj površini prema načinu korištenja tepiha i uputama proizvođača.</t>
  </si>
  <si>
    <t>Za linoleume i tepihe izvođač je dužan koristiti ljepilo koje nije otrovno i nije neoprenskog porijekla.</t>
  </si>
  <si>
    <t>·          provjeru kvalitete i točnosti podloga na gradilištu</t>
  </si>
  <si>
    <t xml:space="preserve">·          usklađivanje i davanje uputa izvođaču estriha </t>
  </si>
  <si>
    <t>·          uzimanje mjera na gradilištu i definiranje ugradbenih dimenzija</t>
  </si>
  <si>
    <t>·          tehnološku razradu svih detalja,</t>
  </si>
  <si>
    <t xml:space="preserve">·          izradu shema polaganja </t>
  </si>
  <si>
    <t xml:space="preserve">·          sav materijal za niveliranje podloge i lijepljenje poda </t>
  </si>
  <si>
    <t>·          sve posredne i neposredne troškove za rad, materijal, alat i građevinske strojeve</t>
  </si>
  <si>
    <t>·          sve transporte</t>
  </si>
  <si>
    <t>·          troškovi atestiranja</t>
  </si>
  <si>
    <t>·          čišćenje tokom rada</t>
  </si>
  <si>
    <t xml:space="preserve">·          odvoz i zbrinjavanje smeća </t>
  </si>
  <si>
    <t>·          završno čišćenje prije primopredaje radova</t>
  </si>
  <si>
    <t>·          nadoknadu eventualne štete nastale iz nepažnje na svojim ili tuđim radovima</t>
  </si>
  <si>
    <t>·           zidarske pripomoći kod ugradbe (rad i materijal)</t>
  </si>
  <si>
    <t xml:space="preserve">-  podovi po površini u                                                                                m2 </t>
  </si>
  <si>
    <t>-  sokl( podnožja ) po dužini u                                                                 m1</t>
  </si>
  <si>
    <t>- kutne letvice po dužini u                                                                       m1</t>
  </si>
  <si>
    <t xml:space="preserve">-  popločenja prema površini izraženoj u                                         m2 </t>
  </si>
  <si>
    <t>- rubni detalji i obrade uz linijske rešetke po dužini izraženoj u             m1</t>
  </si>
  <si>
    <t>III.2.5.</t>
  </si>
  <si>
    <t>KERAMIČARSKI  RADOVI</t>
  </si>
  <si>
    <t>Sva opločenja zidova, podova i sl. izvesti tamo gdje je to po projektu predviđeno. Radove izvoditi u skladu s HRN EN 14411:2004 ili jednakovrijedno  i Tehničkim uvjetima za izvođenje keramičarskih radova HRN U.F2.011/77 ili jednakovrijedno . Ljepila za pločice prema HRN EN 12004-1:2017 ili jednakovrijedno .</t>
  </si>
  <si>
    <t>Materijali za izradu moraju zadovoljavati odgovarajuće propise i standarde:</t>
  </si>
  <si>
    <t>Pločice</t>
  </si>
  <si>
    <t xml:space="preserve">-neglazirane podne pločice HRN B.D1.310,320,322  ili jednakovrijedno </t>
  </si>
  <si>
    <t>-fasadne i podne pločice vučene i prešane HRN B.D1.335.334  ili jednakvrijedno</t>
  </si>
  <si>
    <t>-fasadne keramičke pločice HRN B.D8.050  ili jednakovrijedno</t>
  </si>
  <si>
    <t>-glazirane podne pločice HRN B.D1.305,306 ili jednakovrijedno, HRN B.D8.460,052 ili jednakovrijedno</t>
  </si>
  <si>
    <t>-glazirane zidne pločice HRN B.D1.300,301  ili jednakovrijedno, HRN B.D8.460,'052  ili jednakovrijedno</t>
  </si>
  <si>
    <t>-cement HRN B.C1.010-015   ili jednakovrijedno</t>
  </si>
  <si>
    <t>Sav vezni materijal, ljepila, zaptivni materijal i pomoćna sredstva HRN U.F2.011 ili jednakovrijedno. Ako koja stavka nije izvođaču jasna, mora prije predaje ponude tražiti objašnjenje od projektanta. Eventualne izmjene materijala, te način izvedbe tokom gradnje mora se izvršiti isključivo pismenim putem dogovorom  nadzornim inženjerom. Sve više radnje koje neće biti na taj način utvrđene, neće se priznati u obračun.</t>
  </si>
  <si>
    <t>Način izvedbe i ugradbe, preuzimanje i priprema podloge, te način obračuna u svemu prema postojećim normama za izvođenje završnih radova u građevinarstvu TU-IX.</t>
  </si>
  <si>
    <t>Jedinična cijena treba sadržavati:</t>
  </si>
  <si>
    <t>-  uzimanje mjera na gradnji,</t>
  </si>
  <si>
    <t>-  sav potreban materijal uključivo vezni,</t>
  </si>
  <si>
    <t>-  sav potreban rad uključivo alat i mašine,</t>
  </si>
  <si>
    <t>-  transportne troškove materijala,</t>
  </si>
  <si>
    <t>-  dovođenje struje, vode i plina od priključka na gradilištu do mjesta korištenja,</t>
  </si>
  <si>
    <t>-  davanje traženih uzoraka,</t>
  </si>
  <si>
    <t>-  zaštitu izvedenih radova,</t>
  </si>
  <si>
    <t>-  čišćenje izrađenih površina,</t>
  </si>
  <si>
    <t>-  odvoz otpada i šute nakon izvedenih radova,</t>
  </si>
  <si>
    <t>-  popravak manjih oštećenja i nečistoća na podlozi,</t>
  </si>
  <si>
    <t>-  poduzimanje mjera po HTZ i drugim postojećim propisima,</t>
  </si>
  <si>
    <t>-  popravak štete učinjene nepažnjom pri radu na svojim ili tuđim radovima,</t>
  </si>
  <si>
    <t>-  keramičku obradu raznih kutija i sl. elektr. instalacije na površinama koje se obrađuju.</t>
  </si>
  <si>
    <t>- ugradnju svih proizvoda prema uputama i tehničkim specifikacijama odabranog proizvođača, uključivo svi potrebni radovi i materijali do pune funkcionalnosti</t>
  </si>
  <si>
    <t>-  zidarske pripomoći kod ugradbe (rad i materijal)</t>
  </si>
  <si>
    <t xml:space="preserve">- opločenja podova po površini u                                            m2 </t>
  </si>
  <si>
    <t xml:space="preserve">- opločenja zidova po površini u                                             m2 </t>
  </si>
  <si>
    <t>- sokl( podnožja ) po dužini u                                                  m'</t>
  </si>
  <si>
    <t>Ovi opći uvjeti se mijenjaju ili dopunjuju opisom pojedine stavke troškovnika.</t>
  </si>
  <si>
    <r>
      <t xml:space="preserve">Dobava </t>
    </r>
    <r>
      <rPr>
        <sz val="10"/>
        <color rgb="FF000000"/>
        <rFont val="Calibri"/>
        <family val="2"/>
      </rPr>
      <t xml:space="preserve">pločica obuhvaća cijenu dobave potrebne količine pločica i dostavu na gradilište.
</t>
    </r>
    <r>
      <rPr>
        <b/>
        <sz val="10"/>
        <color rgb="FF000000"/>
        <rFont val="Calibri"/>
        <family val="2"/>
      </rPr>
      <t xml:space="preserve">
Ugradnja</t>
    </r>
    <r>
      <rPr>
        <sz val="10"/>
        <color rgb="FF000000"/>
        <rFont val="Calibri"/>
        <family val="2"/>
      </rPr>
      <t xml:space="preserve"> pločica obuhvaća dostavu do prostora ugradnje, rad na izvedbi pojedine stavke i sav materijal potreban za ugradnju (građevinsko ljepilo, distanceri / križići, masa za fugiranje, rubne letvice i slično).</t>
    </r>
  </si>
  <si>
    <t>III.2.6.</t>
  </si>
  <si>
    <r>
      <t xml:space="preserve">Materijal koji će se upotrijebiti, pomoćni materijal, rad i pomoćni rad mora u svemu odgovarati standardima, propisima i </t>
    </r>
    <r>
      <rPr>
        <b/>
        <sz val="10"/>
        <color rgb="FF000000"/>
        <rFont val="Calibri"/>
        <family val="2"/>
      </rPr>
      <t>Tehničkim uvjetima za izvođenje ličilačkih radova HRN U.F2.O12/78</t>
    </r>
    <r>
      <rPr>
        <sz val="10"/>
        <color rgb="FF000000"/>
        <rFont val="Calibri"/>
        <family val="2"/>
      </rPr>
      <t xml:space="preserve"> ili jednakovrijedno .</t>
    </r>
  </si>
  <si>
    <t>Tijekom izvođenja radova treba obratiti pažnju na atmosferske prilike. Vanjski radovi se ne smiju izvoditi u slučaju oborina, magle, zraka prezasićenog vlagom, te jakog vjetra i temperature ispod +5°C.</t>
  </si>
  <si>
    <t>Premazi i boje moraju biti postojani na svjetlo i otporni na pranje vodom, a na vanjskim plohama otporni na atmosferilije. Svi soboslikarski radovi moraju se izvesti prema izabranim uzorcima.</t>
  </si>
  <si>
    <t>ZIDOVI I STROPOVI</t>
  </si>
  <si>
    <t xml:space="preserve">Unutrašnji zidovi prostorija prvo se izravnavaju, gletaju specijalnim postavama koje moraju dobro prilijegati na podlogu i nakon sušenja činiti vrlo čvrstu podlogu za bojanje disperzivnim bojama. </t>
  </si>
  <si>
    <t xml:space="preserve">Klase pripreme podloge opisane su u Suhomontažnim radovima (K(Q)1 – K4). </t>
  </si>
  <si>
    <t>U obračunu su posebno iskazane žbukane / betonske površine od gipskartonskih površina.</t>
  </si>
  <si>
    <t xml:space="preserve">Grundiranje površine izvodi se i obračunava za cijelu površinu podloga od gipskartonskih ploča. </t>
  </si>
  <si>
    <t>Kvaliteta kitanja i ličenja kontrolira se noću ili u zamračenoj prostoriji reflektorom prislonjenim uz plohu zida odnosno stropa. Kod ličenja vanjskih zidova treba se izbjegavati faza kitanja (2), a nikako ne predviđati fazu gletanja (3).</t>
  </si>
  <si>
    <t>Vrste boja za unutarnje / vanjske prostora:</t>
  </si>
  <si>
    <t>- disperzivne - disperzije bazirane na polimernim vezivima, kao npr. akrilna smola, silikatne, silikonske.</t>
  </si>
  <si>
    <t>- disperzivne latex -disperzije na bazi vinilacetatnog polimera, izuzetno čvrste i otporne na pranje / ribanje</t>
  </si>
  <si>
    <t>- dekorativne stucco boje - na bazi gašenog vapna i finih zrnaca mramornog praha sa specijalnim aditivima.</t>
  </si>
  <si>
    <t xml:space="preserve">Sredstva za premazivanje, s obzirom na sastav i vrstu, moraju  biti međusobno usklađena. Za podloge iz gips kartonskih ploča sredstva za premazivanje na osnovi vapna, vodenog stakla i silikata nisu primjerena. Kod disperzijskih silikatnih boja potrebno se pridržavati savjeta proizvođača sredstva. Kod gips kartonskih ploča koje su duže vrijeme bez zaštite izložene djelovanju svjetla može se pojaviti požutjelost i zato se prije nanošenja premaza preporučuje probni premaz preko više ploča, uključivo s fugiranim mjestima. </t>
  </si>
  <si>
    <t>Ličenje unutarnjih zidova izvodi se slijedećim redoslijedom:</t>
  </si>
  <si>
    <t>0. namakanje i struganje starog naliča,</t>
  </si>
  <si>
    <t>1. impregnacija (grundiranje) – penetrirajući premaz podloge radi konsolidacije,</t>
  </si>
  <si>
    <t>2. kitanje i zatvaranje pojedinačnih rupa, uključivo bandažiranje većih pukotina</t>
  </si>
  <si>
    <t>3. gletanje – prevlačenje cijele površine ličilačkim kitom u nekoliko slojeva ovisno o zahtjevanoj kvaliteti površine uključivo brušenje i otprašivanje između slojeva,</t>
  </si>
  <si>
    <t>4. brušenje i otprašivanje,</t>
  </si>
  <si>
    <t>5. ovisno o vrsti boje i uputi proizvođača – nanošenje primera kako bi se smanjila upojnost podloge</t>
  </si>
  <si>
    <r>
      <t>Jedinična cijena uključuje:</t>
    </r>
    <r>
      <rPr>
        <sz val="10"/>
        <color rgb="FF000000"/>
        <rFont val="Calibri"/>
        <family val="2"/>
      </rPr>
      <t xml:space="preserve"> </t>
    </r>
  </si>
  <si>
    <t>·         sve posredne i neposredne troškove za rad, materijal, alat i strojeve</t>
  </si>
  <si>
    <t xml:space="preserve">·         čišćenje tokom rada, odvoz i zbrinjavanje smeća </t>
  </si>
  <si>
    <t>·         nadoknadu eventualne štete nastale iz nepažnje na svojim ili tuđim radovima</t>
  </si>
  <si>
    <r>
      <t>-</t>
    </r>
    <r>
      <rPr>
        <b/>
        <sz val="10"/>
        <color rgb="FF000000"/>
        <rFont val="Calibri"/>
        <family val="2"/>
      </rPr>
      <t xml:space="preserve"> </t>
    </r>
    <r>
      <rPr>
        <sz val="10"/>
        <color rgb="FF000000"/>
        <rFont val="Calibri"/>
        <family val="2"/>
      </rPr>
      <t>zidovi se obračunavaju po površini izraženoj u m</t>
    </r>
    <r>
      <rPr>
        <vertAlign val="superscript"/>
        <sz val="10"/>
        <color rgb="FF000000"/>
        <rFont val="Calibri"/>
        <family val="2"/>
      </rPr>
      <t>2</t>
    </r>
    <r>
      <rPr>
        <sz val="10"/>
        <color rgb="FF000000"/>
        <rFont val="Calibri"/>
        <family val="2"/>
      </rPr>
      <t xml:space="preserve"> na način:</t>
    </r>
  </si>
  <si>
    <r>
      <t>·         otvori manji od 3 m</t>
    </r>
    <r>
      <rPr>
        <vertAlign val="superscript"/>
        <sz val="10"/>
        <color rgb="FF000000"/>
        <rFont val="Calibri"/>
        <family val="2"/>
      </rPr>
      <t>2</t>
    </r>
    <r>
      <rPr>
        <sz val="10"/>
        <color rgb="FF000000"/>
        <rFont val="Calibri"/>
        <family val="2"/>
      </rPr>
      <t xml:space="preserve"> se ne odbijaju i špalete se ne obračunavaju dodatno</t>
    </r>
  </si>
  <si>
    <r>
      <t>·         otvori veći od 3 m</t>
    </r>
    <r>
      <rPr>
        <vertAlign val="superscript"/>
        <sz val="10"/>
        <color rgb="FF000000"/>
        <rFont val="Calibri"/>
        <family val="2"/>
      </rPr>
      <t>2</t>
    </r>
    <r>
      <rPr>
        <sz val="10"/>
        <color rgb="FF000000"/>
        <rFont val="Calibri"/>
        <family val="2"/>
      </rPr>
      <t xml:space="preserve"> odbija se višak preko 3 m</t>
    </r>
    <r>
      <rPr>
        <vertAlign val="superscript"/>
        <sz val="10"/>
        <color rgb="FF000000"/>
        <rFont val="Calibri"/>
        <family val="2"/>
      </rPr>
      <t>2</t>
    </r>
    <r>
      <rPr>
        <sz val="10"/>
        <color rgb="FF000000"/>
        <rFont val="Calibri"/>
        <family val="2"/>
      </rPr>
      <t>, a špalete veće od 15 cm dodaju se kvadraturi</t>
    </r>
  </si>
  <si>
    <r>
      <t>-</t>
    </r>
    <r>
      <rPr>
        <b/>
        <sz val="10"/>
        <color rgb="FF000000"/>
        <rFont val="Calibri"/>
        <family val="2"/>
      </rPr>
      <t xml:space="preserve"> </t>
    </r>
    <r>
      <rPr>
        <sz val="10"/>
        <color rgb="FF000000"/>
        <rFont val="Calibri"/>
        <family val="2"/>
      </rPr>
      <t>stropovi se obračunavaju po površini izraženoj u m</t>
    </r>
    <r>
      <rPr>
        <vertAlign val="superscript"/>
        <sz val="10"/>
        <color rgb="FF000000"/>
        <rFont val="Calibri"/>
        <family val="2"/>
      </rPr>
      <t>2</t>
    </r>
    <r>
      <rPr>
        <sz val="10"/>
        <color rgb="FF000000"/>
        <rFont val="Calibri"/>
        <family val="2"/>
      </rPr>
      <t xml:space="preserve">  - zasebno gipskartonske i žbukane površine</t>
    </r>
  </si>
  <si>
    <t>III.2.7.</t>
  </si>
  <si>
    <t>STOLARSKI  RADOVI</t>
  </si>
  <si>
    <r>
      <t xml:space="preserve">Prozore i vrata izvoditi prema </t>
    </r>
    <r>
      <rPr>
        <b/>
        <sz val="10"/>
        <color rgb="FF000000"/>
        <rFont val="Calibri"/>
        <family val="2"/>
      </rPr>
      <t>Tehničkim propisima za prozore i vrata NN 69/06</t>
    </r>
    <r>
      <rPr>
        <sz val="10"/>
        <color rgb="FF000000"/>
        <rFont val="Calibri"/>
        <family val="2"/>
      </rPr>
      <t>, te prema Tehničkom propisu o racionalnoj upotrebi energije i toplinskoj zaštiti u zgradama (NN 128/15, 70/18, 73/18,86/18,102/20).</t>
    </r>
  </si>
  <si>
    <r>
      <t xml:space="preserve">Tehnička svojstva prozora i vrata, ovisno o vrsti prozora odnosno vrata moraju ispunjavati opće i posebne zahtjeve bitne za njihovu krajnju namjenu u građevini i moraju biti specificirana prema normi </t>
    </r>
    <r>
      <rPr>
        <b/>
        <sz val="10"/>
        <color rgb="FF000000"/>
        <rFont val="Calibri"/>
        <family val="2"/>
      </rPr>
      <t xml:space="preserve">HRN EN 14351-1:2010 </t>
    </r>
    <r>
      <rPr>
        <sz val="10"/>
        <color rgb="FF000000"/>
        <rFont val="Calibri"/>
        <family val="2"/>
      </rPr>
      <t>(Prozori i vanjska pješačka vrata bez otpornosti na požar)</t>
    </r>
    <r>
      <rPr>
        <b/>
        <sz val="10"/>
        <color rgb="FF000000"/>
        <rFont val="Calibri"/>
        <family val="2"/>
      </rPr>
      <t xml:space="preserve">  </t>
    </r>
    <r>
      <rPr>
        <sz val="10"/>
        <color rgb="FF000000"/>
        <rFont val="Calibri"/>
        <family val="2"/>
      </rPr>
      <t xml:space="preserve">ili jednakovrijedno  dok staklo u graditeljstvu mora biti specificirano prema </t>
    </r>
    <r>
      <rPr>
        <b/>
        <sz val="10"/>
        <color rgb="FF000000"/>
        <rFont val="Calibri"/>
        <family val="2"/>
      </rPr>
      <t>HRN EN 572-9:2005</t>
    </r>
    <r>
      <rPr>
        <sz val="10"/>
        <color rgb="FF000000"/>
        <rFont val="Calibri"/>
        <family val="2"/>
      </rPr>
      <t xml:space="preserve"> ili jednakovrijedno </t>
    </r>
    <r>
      <rPr>
        <b/>
        <sz val="10"/>
        <color rgb="FF000000"/>
        <rFont val="Calibri"/>
        <family val="2"/>
      </rPr>
      <t xml:space="preserve">,  </t>
    </r>
    <r>
      <rPr>
        <sz val="10"/>
        <color rgb="FF000000"/>
        <rFont val="Calibri"/>
        <family val="2"/>
      </rPr>
      <t>te ostalim normama prema  Odluci o popisu normi bitnih za primjenu Tehničkog propisa za prozore i vrata - www.mzopu.hr.</t>
    </r>
  </si>
  <si>
    <t>Unutarnja stolarija - vrata i unutarnje stijene izvode se, osim od vrsta masivnog i lameliranog  drveta (bor, jela, smreka, hrast)  i od pločastih predgotovljenih materijala materijali – furnira, panel ploča, vlaknatica i iverica, MDF ploča (medium density fibre board),  laminata  itd.</t>
  </si>
  <si>
    <t xml:space="preserve">Dovratnici mogu biti drveni (masiv ili llamelirani), od  MDF-a ili  metalni (čelični ili aluminijski). </t>
  </si>
  <si>
    <t xml:space="preserve">Prozori  i  vrata  imaju  jedno ili više krila unutar jednog okvira. </t>
  </si>
  <si>
    <t xml:space="preserve">Stijena ima višedijelnu okvirnu konstrukciju. </t>
  </si>
  <si>
    <t>Okovi unutarnjih vrata:</t>
  </si>
  <si>
    <t>cilindar petlje, podne pumpe, bommer petlje, viseće vodilice, usadne brave, kvake, rozete, štitovi, cilindar brava.</t>
  </si>
  <si>
    <t>Stolarija se ugrađuje mokrim postupkom ili suhim postupkom (ugradnjom na slijepe okvire ili ekspandirajućom pjenom). U slučaju mokre ugradnje stolariju treba zaštititi (PE folijom).</t>
  </si>
  <si>
    <t xml:space="preserve">Zidarska mjera je razmak konstruktivnih elemenata. </t>
  </si>
  <si>
    <t xml:space="preserve">Modularna mjera je razmak modularnih ravnina koji je manji od zidarske mjere. </t>
  </si>
  <si>
    <t xml:space="preserve">Stolarska mjera je stvarna vanjska mjera stolarskog elementa koja treba biti manja od modularne mjere. </t>
  </si>
  <si>
    <t xml:space="preserve">Svjetla stolarska mjera koristi se kod vrata i označava čisti razmak između dovratnika, odnosno poda i nadvratnika. </t>
  </si>
  <si>
    <t xml:space="preserve">Razlika između zidarske i modularne mjere kod mokre gradnje treba biti 2 cm, a kod montažne može biti i 0,5. </t>
  </si>
  <si>
    <t>Razlika između modularne i stolarske mjere treba biti od 0,3 do 2 cm.</t>
  </si>
  <si>
    <t xml:space="preserve">Vrata ili prozorsko krilo je lijevo ako je okovano s lijeve strane, odnosno ako se otvara u smjeru negativne rotacije (kazaljke na satu). </t>
  </si>
  <si>
    <t>Ponuđač je dužan nuditi solidan i ispravan rad, na temelju shema i troškovnika, pa se neće uzeti u obzir naknadno pozivanje na eventualno nerazumjevanje ili manjkavosti opisa ili nacrta.</t>
  </si>
  <si>
    <t>Svi stolarski elementi isporučuju se na gradilištu kao gotov finalni proizvod, osim onog dijela stolarije koji se liči na gradilištu, ukoliko tako određuje odabrani proizvod.</t>
  </si>
  <si>
    <t>Sva stolarija kod dostave mora biti zaštićena, dok se finalno obrađeni proizvodi zaštićuju i nakon ugradbe od nenamjernog oštećenja, a što je sadržano u jediničnoj cijeni.</t>
  </si>
  <si>
    <t>STAKLARSKI RADOVI</t>
  </si>
  <si>
    <t>Staklarski radovi moraju biti specificirani prema HRN EN 572-9:2005 ili jednakovrijedno. 
Staklarskim radovima u ovom troškovniku obuhvaćeno je:
• izrada staklenih vrata, pregrada i okna od kaljenog i /ili lameliranog stakla.</t>
  </si>
  <si>
    <t>Prije početka radova izvođač mora ustanoviti kvalitetu i provjeriti mjere otvora stolarskih i bravarskih radova koji se ostakljuju. Istu takvu provjeru treba izvođač obaviti prije ugradnje vrata od kaljenog stakla. Ako izvođač ustanovi neispravnosti na otvorima stolarskih i bravarskih proizvoda, te na otvorima gdje se trebaju ugraditi vrata od kaljenog stakla, o tome mora odmah pismeno obavijestiti svog naručitelja kako bi se te neispravnosti mogle otkloniti na vrijeme i omogućiti nesmetan rad izvođaču staklarskih radova.</t>
  </si>
  <si>
    <t xml:space="preserve">- uzimanje mjera na gradilištu </t>
  </si>
  <si>
    <t>- tehnološku razradu svih detalja</t>
  </si>
  <si>
    <t>- izradu radioničkih nacrta</t>
  </si>
  <si>
    <t>- sav spojni materijal</t>
  </si>
  <si>
    <t>- ostakljenje (ukoliko je projektom tako predviđeno)</t>
  </si>
  <si>
    <t>- sav okov</t>
  </si>
  <si>
    <t>- zaštitne premaze</t>
  </si>
  <si>
    <t xml:space="preserve">- postavu i skidanje radne skele </t>
  </si>
  <si>
    <t>- sve posredne i neposredne troškove za rad, materijal, alat i građevinske strojeve</t>
  </si>
  <si>
    <t>- sve transporte</t>
  </si>
  <si>
    <t xml:space="preserve">- čišćenje tokom rada s odvozom i zbrinjavanjem otpada </t>
  </si>
  <si>
    <t>- završno čišćenje prije primopredaje radova</t>
  </si>
  <si>
    <t>- nadoknadu eventualne štete nastale iz nepažnje na svojim ili tuđim radovima.</t>
  </si>
  <si>
    <t xml:space="preserve">- zidarske pripomoći kod ugradbe (rad i materijal) </t>
  </si>
  <si>
    <t xml:space="preserve">- prozori, vrata i stijene temeljem shematskog nacrta i razrađenog detalja i opisa po broju                                      kom </t>
  </si>
  <si>
    <t>- staklena vrata i stijene temeljem sheme i radioničkih detalja po broju                      kom</t>
  </si>
  <si>
    <t>- iznimno se kod velikih stijena može izraziti površina stijene u                                        m2</t>
  </si>
  <si>
    <t>- prozorske klupčice  po dužini izraženo u                                                                                    m1</t>
  </si>
  <si>
    <t>- stepenište po broju (navesti sve dijelove: nastupne i čeone plohe, tetive, i sl.)     kom</t>
  </si>
  <si>
    <t>- ograda po dužini kosih i ravnih dijelova izraženih u                                                               m1</t>
  </si>
  <si>
    <t>III.2.8.</t>
  </si>
  <si>
    <t>BRAVARSKI RADOVI</t>
  </si>
  <si>
    <t>Bravarski radovi u ovom projektu i troškovniku podijeljeni su na dvije grupe:</t>
  </si>
  <si>
    <t>Protupožarna i crna bravarija</t>
  </si>
  <si>
    <t>- obuhvača protupožarna vrata i ostakljene stijene, metalna vrata, rolo vrata, metalne i ostale ograde, čelične rešetke i slično.</t>
  </si>
  <si>
    <t>Vanjska vrata i prozori</t>
  </si>
  <si>
    <t>- obuhvaća  vanjske PVC prozore, vrata i ostakljene stijene.</t>
  </si>
  <si>
    <r>
      <t xml:space="preserve">Prozore i vrata izvoditi prema </t>
    </r>
    <r>
      <rPr>
        <b/>
        <sz val="10"/>
        <color rgb="FF000000"/>
        <rFont val="Calibri"/>
        <family val="2"/>
      </rPr>
      <t>Tehničkim propisima za prozore i vrata</t>
    </r>
    <r>
      <rPr>
        <sz val="10"/>
        <color rgb="FF000000"/>
        <rFont val="Calibri"/>
        <family val="2"/>
      </rPr>
      <t xml:space="preserve"> NN 69/06. Tehnička svojstva prozora i vrata prema normi HRN EN 14351-1:2006 ili jednakovrijedno, staklo prema HRN EN 572-9:2005 ili jednakovrijedno .</t>
    </r>
  </si>
  <si>
    <r>
      <t xml:space="preserve">U izradi se pridržavati </t>
    </r>
    <r>
      <rPr>
        <b/>
        <sz val="10"/>
        <color rgb="FF000000"/>
        <rFont val="Calibri"/>
        <family val="2"/>
      </rPr>
      <t>Tehničkog propisa o racionalnoj upotrebi energije i toplinskoj zaštiti u zgradama</t>
    </r>
    <r>
      <rPr>
        <sz val="10"/>
        <color rgb="FF000000"/>
        <rFont val="Calibri"/>
        <family val="2"/>
      </rPr>
      <t xml:space="preserve"> (NN 128/15, 70/18, 73/18,86/18,102/20), te svih normi na koje propis upućuje.</t>
    </r>
  </si>
  <si>
    <t>Materijal i elementi koje izvođač isporučuje i ugrađuje na objektu moraju biti u skladu sa propisima hrvatskih ili jednakovrijednih normi, a oni za koje ne postoje moraju posjedovati ateste od odgovarajućih ustanova da odgovaraju predviđenoj mjeri.</t>
  </si>
  <si>
    <t>Sve bravarske radove izvesti iz kvalitetnog materijala, a prema detaljima i ovom opisu. Svi spojevi trebaju biti vareni, obrađeni odnosno nitani prema propisu za te vrste radova. Upotrijebiti se mora točno odgovarajući profil i debljina lima.</t>
  </si>
  <si>
    <t xml:space="preserve">Bravarska mjera je stvarna vanjska mjera bravarskog elementa koja treba biti manja od modularne mjere. </t>
  </si>
  <si>
    <t xml:space="preserve">Svjetla bravarska mjera koristi se kod vrata i označava čisti razmak između dovratnika, odnosno poda i nadvratnika. </t>
  </si>
  <si>
    <t>Razlika između zidarske i modularne mjere kod mokre gradnje treba biti 1 – 2 cm, a kod montažne može biti i 0,5. Razlika između modularne i bravarske mjere treba biti od 0,3 do 1 cm.</t>
  </si>
  <si>
    <t xml:space="preserve">Zaokretna vrata ili prozorsko krilo je lijevo ako je okovano s lijeve strane, odnosno ako se otvara u smjeru negativne rotacije (kazaljke na satu). </t>
  </si>
  <si>
    <t>Vanjska ČN bravarija može se ugrađivati mokrim postupkom, ostala ne zbog agresivnosti cementa i vapna. Spojnica vanjske bravarije i zida se kod mokrog postupka brtvi dodatnim opšavom nakon izvedbe žbuke i trajno elastičnim kitovima, a kod suhog postupka ekspandirajućom pjenom i trajno elastičnim kitovima.  Kod suhog postupka bravarija se ugrađuje na slijepi okvir koji je kod aluminijske, mesing, inox bravarije u načelu od pocinčanih ČN profila.</t>
  </si>
  <si>
    <t xml:space="preserve">Unutarnju bravariju kod standardnih namjena objekata nije potrebno brtviti na spoju sa zidom. Vanjska aluminijska bravarija je tvornički zaštitno obrađena (eloksirana ili plastificirana) i treba je zaštititi PE folijom do završetka svih radova na zgradi. </t>
  </si>
  <si>
    <t>Svi dijelovi konstrukcije i elementi pojedinih pozicija moraju biti proračunati i dimenzionirani tako da sigurno prihvaćaju opterećenja posebice vjetra (tlak, usis) i drugih atmosferskih utjecaja i funkcija elemenata. Sile koje se javljaju u elementima i fasadi u cjelini moraju se prenijeti na monolitni dio zgrade, dok se deformacije i opterećenja (sile) sa zgrade ne smiju nikako prenositi na fasadu i/ili njene elemente.</t>
  </si>
  <si>
    <t>Na spoju raznih kvaliteta lima izvesti potrebno galvansko razdvajanje. Izvedba razdvajanja mora biti otporno i postojano na atmosferilije i smrzavanje.</t>
  </si>
  <si>
    <r>
      <t xml:space="preserve">Vatrootporna vrata i stijene </t>
    </r>
    <r>
      <rPr>
        <sz val="10"/>
        <color rgb="FF000000"/>
        <rFont val="Calibri"/>
        <family val="2"/>
      </rPr>
      <t>moraju zadovoljiti odredbe HRN 4102 ili jednakovrijedno . Troškovi ispitivanja bravarije moraju biti uključeni u cijenu stavke troškovnika.</t>
    </r>
  </si>
  <si>
    <t xml:space="preserve">Jedinična cijena uključuje: </t>
  </si>
  <si>
    <t xml:space="preserve">·         sav spojni materijal, sidrene ploče, mort za podlijevanje ležaja </t>
  </si>
  <si>
    <t xml:space="preserve">·         zaštitu od korozije </t>
  </si>
  <si>
    <t xml:space="preserve">·         završnu obradu premazima, plastifikacijomm ili eloksiranjem </t>
  </si>
  <si>
    <t>·         striktnu primjenu mjera zaštite od požara</t>
  </si>
  <si>
    <t>·         zidarske pripomoći kod ugradbe (rad i materijal)</t>
  </si>
  <si>
    <t>·    ugradnju svih proizvoda prema uputama i tehničkim specifikacijama odabranog proizvođača, uključivo svi potrebni radovi i materijali do pune funkcionalnosti</t>
  </si>
  <si>
    <r>
      <t xml:space="preserve">·         vrata,stijene i prozori po broju komada                                                             </t>
    </r>
    <r>
      <rPr>
        <b/>
        <sz val="10"/>
        <color rgb="FF000000"/>
        <rFont val="Calibri"/>
        <family val="2"/>
      </rPr>
      <t>kom</t>
    </r>
  </si>
  <si>
    <r>
      <t xml:space="preserve">·         ograda po dužini kosih i ravnih dijelova izraženih u                                          </t>
    </r>
    <r>
      <rPr>
        <b/>
        <sz val="10"/>
        <color rgb="FF000000"/>
        <rFont val="Calibri"/>
        <family val="2"/>
      </rPr>
      <t>m1</t>
    </r>
  </si>
  <si>
    <t>III.2.9.</t>
  </si>
  <si>
    <t>KAMENOREZAČKI  RADOVI</t>
  </si>
  <si>
    <t>Sve izvoditi prema HRN U.F7.010/68 -  Tehnički uvjeti za oblaganje kamenim pločama  ili jednakovrijedno.</t>
  </si>
  <si>
    <t>Podovi se moraju nakon polaganja zaštititi gipsanim estrihom ili građevinskim pločama (kao OSB)  što treba biti sadržano u cijeni, a zaštita će se skinuti neposredno prije završetka gradnje. Vezni materijal je građevinsko ljepilo, po potrebi (mjestu ugradnje) otporno na vlagu i mraz. Moguća je i postava u cementni mort 1:2 na zidnom odnosno 1:3 na podnom opločenju. Za lijepljenje na pod potrebna je cementna glazura. Za oblaganje zidova betonski zid mora biti izveden u glatkoj oplati ili grubo žbukan. Spojnice fugirati kako je propisano u pojedinoj stavci.</t>
  </si>
  <si>
    <t>Za učvršćenje kamenih ploča vertikalne obloge treba upotrijebiti metalna spojna sredstva (nosače / sidra) koja moraju biti statički proračunata (da nose cijelu težinu ploča) i izrađena od nehrđajućeg metala. Rupe u zidovima za ugrađivanje nosača izrađuju se strojno, a prije ugrađivanja moraju se očistiti i isprati.</t>
  </si>
  <si>
    <t xml:space="preserve">Izabrani kamen atestira se na:
• upijanje vlage,
• zapreminsku specifičnu težinu,
• poroznost i stupanj gustoće,
• postojanost na mraz,
• habanje.
</t>
  </si>
  <si>
    <t>Potrebno je izvršiti sve provjere dužina, širina i visina u naravi i ukazati nadzornom inženjeru na eventualna odstupanja od projekta, odnosno na probleme prije oblaganja.</t>
  </si>
  <si>
    <t xml:space="preserve">-  izradu radioničkih nacrta,  shema polaganja i šablona za ploče nepravilnog oblika </t>
  </si>
  <si>
    <t>-  sav potreban rad uključivo alat i strojevi,</t>
  </si>
  <si>
    <t>-  sve potrebne radne skele,</t>
  </si>
  <si>
    <t>- zidarske pripomoći kod ugradbe (rad i materijal)</t>
  </si>
  <si>
    <t>Način obračuna:</t>
  </si>
  <si>
    <t xml:space="preserve">• oblaganje zidova,podova, fasada po površini izraženo u  m2
• oblaganje stepenica po razvijenoj površini (m2) ili  po broju komada (navesti broj nastupnih i čeonih ploha)  kom
• oblaganje podnožja po dužini izraženo u  m1
• klupčice 
      - po broju komada   kom
      - po dužini izraženo u   m1
• špalete po dužini izraženo u  m1
</t>
  </si>
  <si>
    <t>GRAĐEVINSKI I OSTALI RADOVI</t>
  </si>
  <si>
    <r>
      <t xml:space="preserve">·         fugiranje zidova - po dužini izraženoj u                                                    </t>
    </r>
    <r>
      <rPr>
        <b/>
        <sz val="10"/>
        <rFont val="Calibri"/>
        <family val="2"/>
      </rPr>
      <t>m1</t>
    </r>
  </si>
  <si>
    <r>
      <t xml:space="preserve">·         montažni nadvoji - po broju                                                                       </t>
    </r>
    <r>
      <rPr>
        <b/>
        <sz val="10"/>
        <rFont val="Calibri"/>
        <family val="2"/>
      </rPr>
      <t>kom</t>
    </r>
  </si>
  <si>
    <r>
      <t xml:space="preserve">·         ventilacioni kanali i dimnjaci  po dužini izraženoj u                            </t>
    </r>
    <r>
      <rPr>
        <b/>
        <sz val="10"/>
        <rFont val="Calibri"/>
        <family val="2"/>
      </rPr>
      <t>m1</t>
    </r>
  </si>
  <si>
    <r>
      <t xml:space="preserve">·         plivajući podovi  po površini poda izraženoj u                                      </t>
    </r>
    <r>
      <rPr>
        <b/>
        <sz val="10"/>
        <rFont val="Calibri"/>
        <family val="2"/>
      </rPr>
      <t>m2</t>
    </r>
  </si>
  <si>
    <r>
      <t xml:space="preserve">·         fasade po površini pročelja izraženoj u                                                   </t>
    </r>
    <r>
      <rPr>
        <b/>
        <sz val="10"/>
        <rFont val="Calibri"/>
        <family val="2"/>
      </rPr>
      <t>m2</t>
    </r>
  </si>
  <si>
    <r>
      <t xml:space="preserve">·         zatvaranje reški dužinski u                                                                          </t>
    </r>
    <r>
      <rPr>
        <b/>
        <sz val="10"/>
        <rFont val="Calibri"/>
        <family val="2"/>
      </rPr>
      <t>m1</t>
    </r>
  </si>
  <si>
    <r>
      <t xml:space="preserve">·         pripomoć se izračunava u radnim satima                                              </t>
    </r>
    <r>
      <rPr>
        <b/>
        <sz val="10"/>
        <rFont val="Calibri"/>
        <family val="2"/>
      </rPr>
      <t xml:space="preserve">  r.s.</t>
    </r>
  </si>
  <si>
    <r>
      <t xml:space="preserve">·         pregradni zidovi i  žbuke po površini izraženoj u                                   </t>
    </r>
    <r>
      <rPr>
        <b/>
        <sz val="10"/>
        <rFont val="Calibri"/>
        <family val="2"/>
      </rPr>
      <t xml:space="preserve">m2 </t>
    </r>
  </si>
  <si>
    <r>
      <t xml:space="preserve">·         zidanje obložnih zidova - po površini izraženoj u                            </t>
    </r>
    <r>
      <rPr>
        <b/>
        <sz val="10"/>
        <rFont val="Calibri"/>
        <family val="2"/>
      </rPr>
      <t xml:space="preserve">      m2</t>
    </r>
  </si>
  <si>
    <t>Sve radove izvođač treba izvoditi prema  - Tehničkom propisu o racionalnoj upotrebi energije i toplinskoj zaštiti u zgradama (NN 128/15, 70/18,73/18,86/18,102/20)“ i Pravilniku o ocjenjivanju sukladnosti , ispravama o sukladnosti i označavanju građevinskih proizvoda (NN 103/08, 147/09,087/10,129/11).</t>
  </si>
  <si>
    <r>
      <t xml:space="preserve">·         pokrovi  po površini  izraženoj u                                                                                        </t>
    </r>
    <r>
      <rPr>
        <b/>
        <sz val="10"/>
        <color rgb="FF000000"/>
        <rFont val="Calibri"/>
        <family val="2"/>
      </rPr>
      <t>m2</t>
    </r>
    <r>
      <rPr>
        <sz val="10"/>
        <color rgb="FF000000"/>
        <rFont val="Calibri"/>
        <family val="2"/>
      </rPr>
      <t xml:space="preserve"> </t>
    </r>
  </si>
  <si>
    <r>
      <t xml:space="preserve">·         obrada nadozida, spojeva na zidove po dužini izraženoj u                                         </t>
    </r>
    <r>
      <rPr>
        <b/>
        <sz val="10"/>
        <color rgb="FF000000"/>
        <rFont val="Calibri"/>
        <family val="2"/>
      </rPr>
      <t>m1</t>
    </r>
  </si>
  <si>
    <r>
      <t xml:space="preserve">·         vodolovna grla i ostali prodori u broju                                                                         </t>
    </r>
    <r>
      <rPr>
        <b/>
        <sz val="10"/>
        <color rgb="FF000000"/>
        <rFont val="Calibri"/>
        <family val="2"/>
      </rPr>
      <t>kom</t>
    </r>
  </si>
  <si>
    <r>
      <t xml:space="preserve">·         završni profili po dužini izraženoj u                                                                               </t>
    </r>
    <r>
      <rPr>
        <b/>
        <sz val="10"/>
        <color rgb="FF000000"/>
        <rFont val="Calibri"/>
        <family val="2"/>
      </rPr>
      <t>m1</t>
    </r>
  </si>
  <si>
    <r>
      <t xml:space="preserve">·         </t>
    </r>
    <r>
      <rPr>
        <b/>
        <sz val="10"/>
        <color rgb="FF000000"/>
        <rFont val="Calibri"/>
        <family val="2"/>
      </rPr>
      <t>žljebovi, cijevi,</t>
    </r>
    <r>
      <rPr>
        <sz val="10"/>
        <color rgb="FF000000"/>
        <rFont val="Calibri"/>
        <family val="2"/>
      </rPr>
      <t xml:space="preserve"> </t>
    </r>
    <r>
      <rPr>
        <b/>
        <sz val="10"/>
        <color rgb="FF000000"/>
        <rFont val="Calibri"/>
        <family val="2"/>
      </rPr>
      <t>opšavi</t>
    </r>
    <r>
      <rPr>
        <sz val="10"/>
        <color rgb="FF000000"/>
        <rFont val="Calibri"/>
        <family val="2"/>
      </rPr>
      <t xml:space="preserve"> i sl. definirani razvijenom širinom lima </t>
    </r>
    <r>
      <rPr>
        <b/>
        <sz val="10"/>
        <color rgb="FF000000"/>
        <rFont val="Calibri"/>
        <family val="2"/>
      </rPr>
      <t>u dužinama</t>
    </r>
    <r>
      <rPr>
        <sz val="10"/>
        <color rgb="FF000000"/>
        <rFont val="Calibri"/>
        <family val="2"/>
      </rPr>
      <t xml:space="preserve"> izraženim u  </t>
    </r>
    <r>
      <rPr>
        <b/>
        <sz val="10"/>
        <color rgb="FF000000"/>
        <rFont val="Calibri"/>
        <family val="2"/>
      </rPr>
      <t>m1</t>
    </r>
  </si>
  <si>
    <r>
      <t xml:space="preserve">·          </t>
    </r>
    <r>
      <rPr>
        <b/>
        <sz val="10"/>
        <color rgb="FF000000"/>
        <rFont val="Calibri"/>
        <family val="2"/>
      </rPr>
      <t>limeni pokrovi u površini</t>
    </r>
    <r>
      <rPr>
        <sz val="10"/>
        <color rgb="FF000000"/>
        <rFont val="Calibri"/>
        <family val="2"/>
      </rPr>
      <t xml:space="preserve"> izraženoj u                                                                                          </t>
    </r>
    <r>
      <rPr>
        <b/>
        <sz val="10"/>
        <color rgb="FF000000"/>
        <rFont val="Calibri"/>
        <family val="2"/>
      </rPr>
      <t>m2</t>
    </r>
  </si>
  <si>
    <r>
      <t xml:space="preserve">·         </t>
    </r>
    <r>
      <rPr>
        <b/>
        <sz val="10"/>
        <color rgb="FF000000"/>
        <rFont val="Calibri"/>
        <family val="2"/>
      </rPr>
      <t>dimnjačke kape, odzračnici</t>
    </r>
    <r>
      <rPr>
        <sz val="10"/>
        <color rgb="FF000000"/>
        <rFont val="Calibri"/>
        <family val="2"/>
      </rPr>
      <t xml:space="preserve"> i sl. </t>
    </r>
    <r>
      <rPr>
        <b/>
        <sz val="10"/>
        <color rgb="FF000000"/>
        <rFont val="Calibri"/>
        <family val="2"/>
      </rPr>
      <t>u broju</t>
    </r>
    <r>
      <rPr>
        <sz val="10"/>
        <color rgb="FF000000"/>
        <rFont val="Calibri"/>
        <family val="2"/>
      </rPr>
      <t xml:space="preserve"> uz detaljan opis i uvid u radionički nacrt           </t>
    </r>
    <r>
      <rPr>
        <b/>
        <sz val="10"/>
        <color rgb="FF000000"/>
        <rFont val="Calibri"/>
        <family val="2"/>
      </rPr>
      <t>kom</t>
    </r>
  </si>
  <si>
    <t>- pregradne zidove, zidne obloge, stropove i podove (plivajuće i povišene)                                                                   površinski izraženo u                                                                                                                    m2</t>
  </si>
  <si>
    <r>
      <t xml:space="preserve">     - otvor obrađen špaletom manji od 4,00 m</t>
    </r>
    <r>
      <rPr>
        <vertAlign val="superscript"/>
        <sz val="10"/>
        <color rgb="FF000000"/>
        <rFont val="Calibri"/>
        <family val="2"/>
      </rPr>
      <t>2</t>
    </r>
    <r>
      <rPr>
        <sz val="10"/>
        <color rgb="FF000000"/>
        <rFont val="Calibri"/>
        <family val="2"/>
      </rPr>
      <t xml:space="preserve"> i širina špalete manja od 0,20 m - otvor se ne odbija    (špaleta se ne obračunava posebno)                                                                         </t>
    </r>
    <r>
      <rPr>
        <b/>
        <sz val="10"/>
        <color rgb="FF000000"/>
        <rFont val="Calibri"/>
        <family val="2"/>
      </rPr>
      <t>m2</t>
    </r>
  </si>
  <si>
    <r>
      <t xml:space="preserve">    - otvor s obrađenom špaletom površine veće od 4,00 m</t>
    </r>
    <r>
      <rPr>
        <vertAlign val="superscript"/>
        <sz val="10"/>
        <color rgb="FF000000"/>
        <rFont val="Calibri"/>
        <family val="2"/>
      </rPr>
      <t>2</t>
    </r>
    <r>
      <rPr>
        <sz val="10"/>
        <color rgb="FF000000"/>
        <rFont val="Calibri"/>
        <family val="2"/>
      </rPr>
      <t xml:space="preserve"> - otvor se odbija                                                                             (špaleta se obračunava  posebno)                                                                                            </t>
    </r>
    <r>
      <rPr>
        <b/>
        <sz val="10"/>
        <color rgb="FF000000"/>
        <rFont val="Calibri"/>
        <family val="2"/>
      </rPr>
      <t xml:space="preserve"> m2</t>
    </r>
  </si>
  <si>
    <r>
      <t xml:space="preserve">     - otvor s neobrađenom špaletom površine manje od 2,5 m</t>
    </r>
    <r>
      <rPr>
        <vertAlign val="superscript"/>
        <sz val="10"/>
        <color rgb="FF000000"/>
        <rFont val="Calibri"/>
        <family val="2"/>
      </rPr>
      <t>2</t>
    </r>
    <r>
      <rPr>
        <sz val="10"/>
        <color rgb="FF000000"/>
        <rFont val="Calibri"/>
        <family val="2"/>
      </rPr>
      <t xml:space="preserve"> - ne odbijaju se         </t>
    </r>
    <r>
      <rPr>
        <b/>
        <sz val="10"/>
        <color rgb="FF000000"/>
        <rFont val="Calibri"/>
        <family val="2"/>
      </rPr>
      <t xml:space="preserve">    m2</t>
    </r>
  </si>
  <si>
    <r>
      <t xml:space="preserve">     - otvor s neobrađenom špaletom površine veće od 2,5 m</t>
    </r>
    <r>
      <rPr>
        <vertAlign val="superscript"/>
        <sz val="10"/>
        <color rgb="FF000000"/>
        <rFont val="Calibri"/>
        <family val="2"/>
      </rPr>
      <t>2</t>
    </r>
    <r>
      <rPr>
        <sz val="10"/>
        <color rgb="FF000000"/>
        <rFont val="Calibri"/>
        <family val="2"/>
      </rPr>
      <t xml:space="preserve"> - odbijaju se                                                     pojedinačne površine otvora i izreza na podu ne oduzimati ako su manji od 0,50 </t>
    </r>
    <r>
      <rPr>
        <b/>
        <sz val="10"/>
        <color rgb="FF000000"/>
        <rFont val="Calibri"/>
        <family val="2"/>
      </rPr>
      <t xml:space="preserve">      m2</t>
    </r>
  </si>
  <si>
    <t>- špalete otvora (razmake i udubine do 0.50 m dubine) po dužini izraženo u                 m1</t>
  </si>
  <si>
    <t>- slobodne završetke zidova po dužini izraženo u                                                                m1</t>
  </si>
  <si>
    <t>- kitanje spojeva akrilnim kitom po dužini izraženo u                                                      m1</t>
  </si>
  <si>
    <t>- pojačanja u nosivoj konstrukciji po dužini izraženo u                                                 m1</t>
  </si>
  <si>
    <t>- ugradnja UA profila za pojačanje (poklopaca, parapeta, vrata...) po dužini izraženo u      m1</t>
  </si>
  <si>
    <t xml:space="preserve">- izrezi i otvori (svjetla, zvučnici, anemostati, podne utičnice, ventilacija, ventilokonvektori) po broju komada                                                                                                                                     kom </t>
  </si>
  <si>
    <t>- revizijski poklopci po broju komada                                                                                         kom</t>
  </si>
  <si>
    <r>
      <t>Armatura</t>
    </r>
    <r>
      <rPr>
        <sz val="9"/>
        <color rgb="FF000000"/>
        <rFont val="Calibri Light"/>
        <family val="2"/>
        <scheme val="major"/>
      </rPr>
      <t xml:space="preserve"> </t>
    </r>
  </si>
  <si>
    <r>
      <t xml:space="preserve">- toplinska izolacija poda od </t>
    </r>
    <r>
      <rPr>
        <sz val="9"/>
        <color rgb="FF000000"/>
        <rFont val="Calibri Light"/>
        <family val="2"/>
        <scheme val="major"/>
      </rPr>
      <t>ekstrudiranog polistirena  (XPS) , λ&lt; 0,042  debljine 8cm</t>
    </r>
  </si>
  <si>
    <t>Izvodi se do visine 40cm od kote poda (±0.00), ukupne visine cca 80cm.</t>
  </si>
  <si>
    <r>
      <t>5) Parna brana - plastomerna polimer-bitumenska parna brana, debljine 3,0 mm. Armirana je poliesterskim voalom i mrežicom od staklenih vlakana.  Traka se ugrađuje punoplošnim ljepljenjem na podlogu postupkom varenja sa bočnim preklopom 100mm, i čeonim preklopom 150mm. Preklopi na podlogu pripremljenu sa odgovarajućim temeljnim premazom na bazi bitumena.</t>
    </r>
    <r>
      <rPr>
        <sz val="9"/>
        <color rgb="FF000000"/>
        <rFont val="Calibri Light"/>
        <family val="2"/>
        <scheme val="major"/>
      </rPr>
      <t xml:space="preserve">	</t>
    </r>
  </si>
  <si>
    <r>
      <t xml:space="preserve">Obrada nadozida se sastoji od podizanja parne brane i hidroizolacije do vrha nadozida. Na gornjoj plohi nadozida se  izvodi hidroizolacijska FPO membrana zalijepljena na podlogu sa kontaktnim ljepilom za krovne sintetičke membrane. 
Sa gornje strane premazuje sa kontaktnim ljepilom i posipa sa kvarcnim pijeskom. 
Na navedeni sloj lijepe se ploče od umjetnog kamena </t>
    </r>
    <r>
      <rPr>
        <i/>
        <sz val="9"/>
        <color rgb="FF000000"/>
        <rFont val="Calibri Light"/>
        <family val="2"/>
        <scheme val="major"/>
      </rPr>
      <t>(dobava i postava ploča obračunata zasebno).</t>
    </r>
  </si>
  <si>
    <r>
      <t xml:space="preserve">Obzid se izvodi ukupne širine 20 cm, a visine do stropa i unutar njega se vode instalacije i ugrađuju se montažni instalacijski elementi za wc školjke sa ugradbenim vodokotlićima  </t>
    </r>
    <r>
      <rPr>
        <i/>
        <sz val="9"/>
        <rFont val="Calibri Light"/>
        <family val="2"/>
        <scheme val="major"/>
      </rPr>
      <t>(dio troškovnika vodovoda i kanalizacije)</t>
    </r>
    <r>
      <rPr>
        <sz val="9"/>
        <rFont val="Calibri Light"/>
        <family val="2"/>
        <scheme val="major"/>
      </rPr>
      <t xml:space="preserve"> - potrebno uskladiti radove (rastere podkonstrukcije i sl).</t>
    </r>
  </si>
  <si>
    <t xml:space="preserve">Izvedba instalacijskih obzida,  ukupne debljine 30 cm   - od vatrootpornih gipskartonskih ploča </t>
  </si>
  <si>
    <r>
      <t xml:space="preserve">Betonska podloga treba biti površinski strojno zaglađena, ravna (po DIN-u 18 202 "ili jednakovrijedno ",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</si>
  <si>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U stavku treba uračunati i urezivanje dilatacija u podu, te zapunjavanje istih trajnoelastičnim kitom.</t>
    </r>
    <r>
      <rPr>
        <b/>
        <sz val="9"/>
        <rFont val="Calibri Light"/>
        <family val="2"/>
        <scheme val="major"/>
      </rPr>
      <t xml:space="preserve"> </t>
    </r>
  </si>
  <si>
    <r>
      <t xml:space="preserve">Betonska podloga treba biti površinski strojno zaglađena, ravna (po DIN-u 18 202" ili jednakovrijedno", tabela 3, red 4), čista i suha do vlažnosti koju zahtijeva odabrani proizvod (max. 4%). </t>
    </r>
    <r>
      <rPr>
        <u/>
        <sz val="9"/>
        <rFont val="Calibri Light"/>
        <family val="2"/>
        <scheme val="major"/>
      </rPr>
      <t>Izvođač je dužan kontrolirati izvedbu betonske podloge i dati uvjete i upute za njeno izvođenje i održavanje do ugradnje poda.</t>
    </r>
    <r>
      <rPr>
        <sz val="9"/>
        <rFont val="Calibri Light"/>
        <family val="2"/>
        <scheme val="major"/>
      </rPr>
      <t xml:space="preserve"> Vlačna čvrstoća podloge zbog prionljivosti treba biti minimalno 1,5 N/mm2, a  razreda tlačne čvrstoće minimalno C 20/25. </t>
    </r>
  </si>
  <si>
    <r>
      <t>Podloga se izvodi na zid od opeke (termoblok), odnosno na toplinsku izolaciju na mjestima serklaža u slojevima: 
-p</t>
    </r>
    <r>
      <rPr>
        <sz val="9"/>
        <color rgb="FF242021"/>
        <rFont val="Calibri Light"/>
        <family val="2"/>
        <scheme val="major"/>
      </rPr>
      <t xml:space="preserve">rvi nanos ljepila
</t>
    </r>
    <r>
      <rPr>
        <sz val="9"/>
        <rFont val="Calibri Light"/>
        <family val="2"/>
        <scheme val="major"/>
      </rPr>
      <t>-staklena mrežica: ≥160 g/m
-drugi nanos ljepila</t>
    </r>
  </si>
  <si>
    <t>Bojanje unutarnjih zidova perivom bojom. Boja je otporna na prljanje, kemikalije, sredstva za čišćenje i trenje od pranja zidova. Boja bijela.   Jedinična cijena sadrži sitne popravke površina nakon izvedbe elektroinstalacija, dvostruko  gletanje, brušenje i kitanje, te impregnaciju i dvostruki premaz završnom bojom. Radna skela, bez obzira na visinu, uračunata je u jediničnu cijenu.</t>
  </si>
  <si>
    <t>Bez rolete, ostalo kao stavka 1. Staklo mutno – pjeskareno.</t>
  </si>
  <si>
    <t>Kamene ploče su debljine 2cm, širine cca 13cm, dužine prozorskog otvora, sa okapnicom. Obrada pjeskareno, boja svijetlosiva.</t>
  </si>
  <si>
    <t>Kamene ploče su debljine 4cm, širine cca 15m, dužine otvora. Obrada pjeskareno, boja svijetlosiva.</t>
  </si>
  <si>
    <t>Ploče su debljine 2cm, širine 35m, sa okapnicom. Obrada pjeskareno, boja svijetlosiva.</t>
  </si>
  <si>
    <t>b) dužina 390cm, izbačaj 200cm</t>
  </si>
  <si>
    <t>c) dužina 410cm, izbačaj 200cm</t>
  </si>
  <si>
    <r>
      <rPr>
        <sz val="9"/>
        <rFont val="Calibri Light"/>
        <family val="2"/>
        <scheme val="major"/>
      </rPr>
      <t xml:space="preserve"> </t>
    </r>
    <r>
      <rPr>
        <b/>
        <sz val="9"/>
        <rFont val="Calibri Light"/>
        <family val="2"/>
        <scheme val="major"/>
      </rPr>
      <t xml:space="preserve"> BETONSKI I ARMIRANOBETONSKI RADOVI UKUPNO:</t>
    </r>
  </si>
  <si>
    <t>HIDROINSTALACIJE - vodovod i kanalizacija</t>
  </si>
  <si>
    <t>Napomena:</t>
  </si>
  <si>
    <t>Troškovnik je sastavni dio tehničke dokumentacije (projekta) kojim su definirane pojedinosti izvedbe instalacija. Pri izvedbi radova obavezno je pridržavati se općih i posebnih uvjeta izvođenja.</t>
  </si>
  <si>
    <t>a/ Svi fazonski komadi, kao što su koljena, "T" komadi, redukcije, holenderi, nipli, ne pojavljuju se kao posebne stavke, već su obračunate u m' postavljenog cjevovoda.</t>
  </si>
  <si>
    <t>b/ Posebno se ne obračunava izolacija cijevi, bilo da su iste postavljene u zemlji ili zidovima, već je izolacija u potrebnoj debljini obuhvaćena u jediničnoj cijeni položenog cjevovoda određenog profila.</t>
  </si>
  <si>
    <t>ELEKTROTEHNIČKE INSTALACIJE</t>
  </si>
  <si>
    <t xml:space="preserve">  Prateća čišćenja prostora tijekom izvedbe radova, kao i obuka osoblja korisnika u rukovanju instalacijom do konačne - službene primopredaje investitoru odnosno krajnjem korisniku, moraju biti uključena u ponudbenu cijenu.</t>
  </si>
  <si>
    <t xml:space="preserve">  U troškovima materijala, podrazumijeva se nabavna cijena kako primarnog, tako i kompletnog pomoćnog spojnog - potrošnog materijala, uključivo sa svim potrebnim prijenosima, utovarima i istovarima, uskladištenjem i čuvanjem.</t>
  </si>
  <si>
    <t xml:space="preserve">  Za sve izvedene radove, ugrađene materijale i opremu, potrebno je u skladu s propisima ishodovati dokaze o kakvoći (atestna dokumentacija i sl.), koji se bez posebne naknade daju na uvid nadzornom inženjeru, a prilikom primopredaje građevine uručuju investitoru, odnosno krajnjem korisniku.</t>
  </si>
  <si>
    <t>U jediničnim cijenama mora biti sadržani:</t>
  </si>
  <si>
    <t>potreban "faktor" za pokriće radne snage,</t>
  </si>
  <si>
    <t>potreban "faktor" za pokriće organizacije gradilišta,</t>
  </si>
  <si>
    <t>potreban "faktor" za pokriće režije,</t>
  </si>
  <si>
    <t>svi ostali troškovi koji se uobičajeno pokrivaju kroz "faktor".</t>
  </si>
  <si>
    <t>Prije početka izvedbe izvoditelj radova dužan je u skladu s važećim propisima osigurati gradilište.</t>
  </si>
  <si>
    <t>Za eventualne štete uzrokovane neodgovornim ili nestručnim radom odgovara izvoditelj radova, te ih je obvezan nadoknaditi investitoru.</t>
  </si>
  <si>
    <t xml:space="preserve"> RAZVODNE PLOČE</t>
  </si>
  <si>
    <t>Svim stavkama razvodnih ploča obuhvaćeno je:</t>
  </si>
  <si>
    <t xml:space="preserve"> - izrada izvedbenih shema razvodnih ploča, dimenzionih shema i mjernih skica s rasporedom opreme u </t>
  </si>
  <si>
    <t xml:space="preserve">  razvodnoj ploči i na vratima</t>
  </si>
  <si>
    <t xml:space="preserve"> - dimenzije razvodnih ploča odrediti tako da nakon montaže opreme ostane minimalno 30% rezervnog </t>
  </si>
  <si>
    <t xml:space="preserve">  prostora</t>
  </si>
  <si>
    <t xml:space="preserve"> - montaža razvodnih ploča na mjesto ugradnje, spajanje kabela na odgovarajuća mjesta u ploči, </t>
  </si>
  <si>
    <t xml:space="preserve">  označavanje svih kabela s trajno čitljivim natpisnim pločicama</t>
  </si>
  <si>
    <t xml:space="preserve"> - uvodnice za kabela, stezaljke, sabirnice, oznake, natpisne pločice</t>
  </si>
  <si>
    <t xml:space="preserve"> - unutarnje ožičenje razvodne ploče</t>
  </si>
  <si>
    <t xml:space="preserve"> - označavanje svih elemenata prema jednopolnoj shemi izvedenog stanja</t>
  </si>
  <si>
    <t xml:space="preserve"> - u unutrašnjem ožičenju sve žile moraju biti označene s oba kraja, tj. moraju nositi oznaku stezaljke</t>
  </si>
  <si>
    <t xml:space="preserve">  na koju se spajaju</t>
  </si>
  <si>
    <t xml:space="preserve"> - u razvodnu ploču potrebno je obvezno postaviti jednopolnu shemu izvedenog stanja</t>
  </si>
  <si>
    <t xml:space="preserve"> - jednopolnu shemu postaviti u najlonskoj zaštiti u odgovarajuću pregradu</t>
  </si>
  <si>
    <t xml:space="preserve"> - kod ugradnje razvodnu ploču potrebno je zaštititi tako da se ne ošteti kod žbukanja i ličenja zida</t>
  </si>
  <si>
    <t xml:space="preserve"> - uz razvodnu ploču mora biti izdan tvornički protokol o ispitivanju u skladu s hrvatskim propisima</t>
  </si>
  <si>
    <t xml:space="preserve"> - na vratima razvodne ploče mora biti ime proizvođača, tvornički broj i oznaka prema nacrtu, oznaka </t>
  </si>
  <si>
    <t xml:space="preserve">  sustava uzemljenja i vrste zaštite.</t>
  </si>
  <si>
    <t xml:space="preserve"> INSTALACIJSKI MATERIJAL</t>
  </si>
  <si>
    <t xml:space="preserve">Instalacijski materijal mora biti modularnog tipa. Tip instalacijskog materijala i boju ukrasnih okvira mora prije narudžbe definirati i potvrditi arhitekt ili  Investitor. </t>
  </si>
  <si>
    <t>Obveza izvođača je izrada radioničke dokumentacije sa smještajem elemenata u instalacijske kutije.</t>
  </si>
  <si>
    <t>U stavkama predviđenim za instalacijski materijal predviđene su instalacijske i razvodne kutije za zid i gips</t>
  </si>
  <si>
    <t>pregradne zidove, oznake žila, vodova i kabela, te ostali nespecifirani sitni instalacijski materijal.</t>
  </si>
  <si>
    <t>Pribor mora biti istog tipa za sve vrste instalacija.</t>
  </si>
  <si>
    <t>U istu kutiju ne smiju se postavljati elementi instalacija jake i slabe struje.</t>
  </si>
  <si>
    <t>SVJETILJKE</t>
  </si>
  <si>
    <t>U cijeni svjetiljki predviđena je LED rasvjeta komplet sa elektronskim transformatorom</t>
  </si>
  <si>
    <t>Svjetiljke koje se montiraju na teško zapaljive ili normalno zapaljive materijale moraju imati oznaku "F".</t>
  </si>
  <si>
    <t>Ako se na teško zapaljive i normalno zapaljive materijale montiraju svjetiljke koje nisu klase "F", tada se ne smiju montirati direktno na podlogu, već se moraju podloškom odmaknuti minimalno 30mm od površine.</t>
  </si>
  <si>
    <t>Transformatori i predspojne sprave za svjetiljke koji se montiraju na teško zapaljive ili normalno zapaljive materijale moraju biti klase "F".</t>
  </si>
  <si>
    <r>
      <t>Izvedba priključka unutarnje jedinice kabelom NYY 3x1,5 mm</t>
    </r>
    <r>
      <rPr>
        <vertAlign val="superscript"/>
        <sz val="9"/>
        <rFont val="Calibri"/>
        <family val="2"/>
        <scheme val="minor"/>
      </rPr>
      <t>2</t>
    </r>
    <r>
      <rPr>
        <sz val="9"/>
        <rFont val="Calibri"/>
        <family val="2"/>
        <scheme val="minor"/>
      </rPr>
      <t xml:space="preserve"> prosječne dužine 15m dobavom i polaganjem u instalacione cijevi ɸ20mm, sa spajanjem na oba kraja</t>
    </r>
  </si>
  <si>
    <r>
      <t>Izvedba veze sobnog termostata vodom LiYCY 4x0,75 mm</t>
    </r>
    <r>
      <rPr>
        <vertAlign val="superscript"/>
        <sz val="9"/>
        <rFont val="Calibri"/>
        <family val="2"/>
        <scheme val="minor"/>
      </rPr>
      <t>2</t>
    </r>
    <r>
      <rPr>
        <sz val="9"/>
        <rFont val="Calibri"/>
        <family val="2"/>
        <scheme val="minor"/>
      </rPr>
      <t xml:space="preserve"> prosječne dužine 10m dobavom i polaganjem u instalacione cijevi ɸ20mm, sa spajanjem na oba kraja</t>
    </r>
  </si>
  <si>
    <t>a)</t>
  </si>
  <si>
    <t>b)</t>
  </si>
  <si>
    <t>c)</t>
  </si>
  <si>
    <t>d)</t>
  </si>
  <si>
    <t>e)</t>
  </si>
  <si>
    <t>f)</t>
  </si>
  <si>
    <t>g)</t>
  </si>
  <si>
    <t>h)</t>
  </si>
  <si>
    <t>i)</t>
  </si>
  <si>
    <t>STROJARSKE INSTALACIJE</t>
  </si>
  <si>
    <t>NAPOMENE:</t>
  </si>
  <si>
    <t>- Gotovost svake pojedinačne stavke obrađene u troškovniku je do njezine potvrde od strane nadzornog inženjera odnosno Investitora.</t>
  </si>
  <si>
    <t>- Prije narudžbe, kod pojedinih isporučitelja opreme potrebno je zatražiti provjeru i potvrdu svih elemenata opisanih u troškovniku, a vezano za njihovu kompletiranost i funkcionalnost.</t>
  </si>
  <si>
    <t>- Potpisom na ovaj troškovnik smatra se da je Ponuditelj obuhvatio sve materijale, radove, dokumentaciju, potvrde kakvoće itd. potrebne za izvođenje demontažnih/montažnih radova na strojarskim instalacijama do pune funkcionalnosti sustava.</t>
  </si>
  <si>
    <t>-  Svi sudionici u gradnji moraju moći raditi na visini i imati propisanu zaštitnu opremu.</t>
  </si>
  <si>
    <t>- Tijekom trajanja radova, gradilište mora biti tako organizirano i zaštićeno da se svi radovi mogu izvoditi na siguran način.</t>
  </si>
  <si>
    <t>- Usluge ovlaštenih servisera uređaja i opreme obuhvaćene su u specifikaciji istih.</t>
  </si>
  <si>
    <t>- Sve odredbe ovih uvjeta smatraju se sastavnim dijelom opisa svake pojedine stavke ovog troškovnika.</t>
  </si>
  <si>
    <t>- Izvođač je dužan uskladiti projektnu dokumentaciju sa stvarno izvedenim stanjem, te istu isporučiti investitoru u 3 primjerka i na elektronskom mediju.</t>
  </si>
  <si>
    <t>- Oprema i materijal će se naručivati prema specifikaciji koja je izrađena temeljem Izvedbenog strojarskog projekta.</t>
  </si>
  <si>
    <t>- Prije konačne narudžbe opreme i materijala, potrebno je detaljno pregledati Izvedbeni strojarski projekt.</t>
  </si>
  <si>
    <t>2-H 2000 duljina 600 mm ±5%</t>
  </si>
  <si>
    <t>1.1.a</t>
  </si>
  <si>
    <t>1.1.b</t>
  </si>
  <si>
    <t>1.1.c</t>
  </si>
  <si>
    <t xml:space="preserve">Rashladni medij R32 za nadopunjavanje sustava. </t>
  </si>
  <si>
    <t xml:space="preserve">Rashladni medij R410A za nadopunjavanje sustava. </t>
  </si>
  <si>
    <t>Bušenje potrebnih rupa i zidnih usjeka u zidovima i ploči ukoliko nisu ostavljene kod betoniranja i zidanja te sva ostala građevinska pripomoć te izrada potrebne hidroizolacije.</t>
  </si>
  <si>
    <t>Nabava električnog kupaonskog radijatora, cijevni, punjen mješavinom vode i glikola sa integriranim električnim grijanjem i dodatnom jedinicom za distribuciju (prisilno strujanje) zraka po radijatoru čime se postiže visok učin od 950 W. Radijator je spreman za upotrebu i priključivanje na el. mrežu 230V, klasa zaštite II, IP 24. Uključivo konzole, ovjesi i sl. za montažu radijatora na zid.</t>
  </si>
  <si>
    <t xml:space="preserve">  Ponuditelji se preporuča prije podnošenja ponude temeljito pregledati građevinu i projektnu dokumentaciju, te procjeniti relevantne činjenice koje utječu na cijenu, kvalitetu i rok završetka radova, budući se naknadni prigovori i zahtjevi za povećanje cijene radi nepoznavanja ili nedovoljnog poznavanja građevine i projektne dokumentacije neće razmatrati.</t>
  </si>
  <si>
    <t>- Prije ispunjavanja ove specifikacije opreme, materijala i radova odnosno izrade i predaje službene ponude, Ponuditelju se preporuča detaljno pregledati strojarski projekt, kako bi sagledao količinu opreme i materijala te uvjete u kojima bi morao raditi te izvršiti izvid na licu mjesta.</t>
  </si>
  <si>
    <t xml:space="preserve">Nabava vanjske jedinice Multisplit sustava u izvedbi dizalice topline zrak/zrak namijenjena za spoj na 2-5 unutarnjih jedinica. Uređaj je namijenjen za vanjsku montažu - zaštićen od vremenskih utjecaja, s ugrađenim hermetičkim DC inverter kompresorima,  zrakom hlađenim kondenzatorom i svim potrebnim elementima za zaštitu, kontrolu i regulaciju uređaja i funkcionalni rad. Rashladni medij R-32.
Istrujavanje zraka je horizontalno što omogućuje jednostavnu ugradnju u arhitektonske niše i fasadno na konzole. Za vanjsku jedinicu potrebno je izraditi postolje minimalne visine 30cm od kote ravnog terena. Tehničke karakteristike vanjske jedinice:
Maksimalno dozvoljene udaljenosti: ukupno cijevni razvod do 30 metara; visinska razlika između vanjske i unutarnje jedinice iznosi 15 m; visinska razlika između pojedinih unutarnjih jedinica iznosi 7,5 m.
</t>
  </si>
  <si>
    <t xml:space="preserve">Nabava unutarnje jedinice multi split sustava parapetne slim izvedbe (&lt;20 cm) s maskom predviđena za montažu na pod ili zid, opremljena ventilatorom, izmjenjivačem topline s direktnom ekspanzijom freona, te svim potrebnim elementima za zaštitu, kontrolu i regulaciju uređaja i temperature. U režimu grijanja uređaj ima istrujavanje pri podu čime je osigurana toplinska ugodnost pri podu prostorije. Tehničke karakteristike unutarnje jedinice:
Qh  min= 2,6 kW
Qg  min= 2,9 kW 
Nivo zvučnog tlaka: 36 - 32 - 27 dBA
Radna tvar: R32
Priključak - tekuća faza: 6,35 mm
Priključak - plinovita faza: 9,52 mm
Stavka uključuje bežični daljinski upravljač.
</t>
  </si>
  <si>
    <t xml:space="preserve">Nabava vanjske jedinice DVM S sustava u izvedbi dizalice topline zrak/zrak, odnosno zrak/voda u ovisnosti o tipu priključenih unutarnjih jedinica. Uređaj je namijenjen za vanjsku montažu - zaštićen od vremenskih utjecaja, s ugrađenim hermetičkim inverter kompresorima, zrakom hlađenim kondenzatorom i svim potrebnim elementima za zaštitu, kontrolu i regulaciju uređaja i funkcionalni rad. Rashladni medij R-410A. Istrujavanje zraka je horizontalno što omogućuje jednostavnu ugradnju u arhitektonske niše i fasadno na konzole. Maksimalno dozvoljene udaljenosti: ukupno cijevni razvod do 300 metara; najudaljenija dionica cjevovoda je 175 m; visinska razlika između vanjske i unutarnje jedinice iznosi 50 m; visinska razlika između pojedinih unutarnjih jedinica iznosi 15 m. Za vanjsku jedinicu potrebno je izraditi postolje minimalne visine 30cm od kote ravnog terena. </t>
  </si>
  <si>
    <t xml:space="preserve">Nabava unutarnje jedinice DVM S sustava sa maskom predviđena za montažu na pod ili zid, parapetne SLIM izvedbe sa maskom, opremljena ventilatorom, izmjenjivačem topline s direktnom ekspanzijom freona, elektronskim ekspanzijskim ventilom, te svim potrebnim elementima za zaštitu, kontrolu i regulaciju uređaja i temperature. U režimu grijanja uređaj ima istrujavanje pri podu čime je osigurana toplinska ugodnost pri podu prostorije. Tehničke karakteristike unutarnje jedinice:
Prema standardnim Eurovent uvjetima:
Qh min  = 2,2 kW
Qg min = 2,5 kW
N = 16 W - 230 V - 50 Hz
Medij:  R-410A
Nivo zvučnog tlaka max: 30 / 32 / 34 dB(A)
Priključak R410A: tekuća faza: 6,35 mm
Priključak R410A: plinovita faza: 12,7 mm
Stavka uključuje isporuku bežičnog daljinskog upravljača s displejom i timerom.
</t>
  </si>
  <si>
    <t>Nabava, doprema i ugradnja predizolirane bakrene cijevi u kolutu za freonsku instalaciju plinske i tekuće faze namjenjene za rashladni medij R-410A . U kompletu sa spojnicama i koljenima, spojnim i pričvrsnim materijalom. Cijevi moraju biti odmašćene, očišćene i osušene prije ugradnje</t>
  </si>
  <si>
    <t>Nabava, doprema i ugradnja izoliranih bakrenih spojnih elemenata MXJ za razvod medija R-410A za plinsku i tekuću fazu, uključivo redukcije (2 komada po kompletu: plinska + tekuća faza)</t>
  </si>
  <si>
    <t>Nabava, doprema i ugradnja izolacije cjevovoda freona položenog na otvorenom prostoru mineralnom vunom u oblozi od AL lima debljine 0,75 mm.</t>
  </si>
  <si>
    <t>Nabava, doprema i ugradnja zaštitne čelične cijevi, dimenzija NO25, za cijev Φ1/2'', Φ3/8'', sa bušenjem, sanacijom prodora i brtvljenjem</t>
  </si>
  <si>
    <t>Nabava, doprema i montaža postolja za postavljanje vanjskih jedinica, izrađeno iz čeličnih U profila  antikorozivno zaštićeno. U stavku uključiti antivibracijske podloške</t>
  </si>
  <si>
    <t>Prijevoz naprijed specificirane opreme, materijala i alata sa skladišta dobavljača i/ili izvođača na gradilište, te povrat alata i eventualno preostalog materijala na skladište izvođača.</t>
  </si>
  <si>
    <t>- U cijene mora biti uračunat sav potrebani rad i materijal za izradu kompletnih stavki troškovnika, sukladno opisu pojedine stavke troškovnika, koje također uključuju sve potrebne prijevoze i prijenose, uskladištenja, skele, dizalice, unutarnje i vanjske komunikacije na radilištu, te faktore radne snage i poslovanja tvrtke Ponuditelja.</t>
  </si>
  <si>
    <t>- Tehničke karakteristike konačno odabrane opreme Izvođač radova obvezan je ovjeriti kod Nadzornog inženjera i/ili Projektanta. Izmjena pojedinih dijelova predviđene opreme "zamjenskim dijelovima" bez prethodne pismene suglasnosti Nadzornog inženjera i Projektanta isključuje odgovornost Projektanta za predviđenu funkcionalnost postrojenja.</t>
  </si>
  <si>
    <t xml:space="preserve">  U troškovima opreme i uređaja, podrazumijeva se njihova nabavna cijena (uključivo s carinom i porezima), transpotrni troškovi, svi potrebni prijenosi, utovari i istovari, uskladištenje i čuvanje, sve fco. montirano, prema projektnoj dokumentaciji, odnosno u skladu s predmetnim općim napomenama i opisima pojedinih stavaka iz troškovnika.</t>
  </si>
  <si>
    <t xml:space="preserve">Tipove svih svjetiljki moraju prije narudžbe definirati i potvrditi arhitekt, nadzorni inženjer  ili Investitor, </t>
  </si>
  <si>
    <t>c/ Cijevi koje se polažu u podu objekta zatrpavati sitnijim materijalom, a cijevi koje se polažu izvan objekta, položiti u sloj pijeska (10 cm ispod i 30 cm iznad cijevi) da ne bi došlo do oštećenja izolacije.</t>
  </si>
  <si>
    <t>d/ Kod svih prodora kroz nosive zidove, ploče ..., prije ugradnje cijevi potrebno je u centralnom dijelu presjeka staviti dvije gumene brtve.</t>
  </si>
  <si>
    <t>e/ prilikom vješanja cijevi u tehničkoj etaži prizemlja paziti na pozicije kabela u prednapregnutoj AB ploči.</t>
  </si>
  <si>
    <t>6. akriliranje spojeva različitih materijala (zid/zid, zid/strop)</t>
  </si>
  <si>
    <t>7. dvokratno ili trokratno ličenje – nanošenje boje četkama, valjcima ili prskanjem.</t>
  </si>
  <si>
    <t>Izvođač je dužan prije početka rada pregledati podloge i ustanoviti da li su primjerene za predviđenu obradu. Ako na podlozi postoje bilo kakvi nedostaci koji se mogu odraziti na kvalitetu radova, izvođač je dužan na to upozoriti naručitelja radova jer se naknadno pozivanje na lošu podlogu neće uvažiti.Izvođač može započeti radove tek kad su iz prostorije odstranjeni svi otpaci i drugo što bi moglo smetati izvedbi. Za sve vrste soboslikarsko-ličilačkih radova podloge moraju biti čiste od prašine i druge prljavštine kao što su: smole, ulja, masti, čađa, gar, bitumen, cement, mort i dr. Izvođač je dužan zaštititi i očistiti sav prostor  u kojem se izvode radovi. Zaštita prostora je uračunata u jediničnu cijenu ličilačih radova. Bojati ili ličiti dopušteno je samo na suhu i pripremljenu podlogu. Vanjski ličilački radovi ne smiju se izvoditi po lošem vremenu, koje bi moglo štetiti kvaliteti radova (npr. hladnoća, oborine, magla, jak vjetar i sl.). Zabranjeno je bacati u kanalizaciju i sanitarne uređaje ostatke boje, vapna, gipsa, kita i drugog materijala.</t>
  </si>
  <si>
    <t>Izvođač treba upotrijebiti materijal koji u svemu (vrsti, boji i kvaliteti) mora biti jednak uzorku što ga odobri nadzorni inženjer. Materijal predviđen za izvedbu naveden je u stavkama troškovnika.</t>
  </si>
  <si>
    <t xml:space="preserve">Ukoliko pojedinom stavkom nije drugačije propisano, ugradba će se izvesti upucavanjem na dozvoljenom broju mjesta, te će se smatrati da je sav materijal i rad za ovakav način ugradbe uračunat u jediničnu cijenu. </t>
  </si>
  <si>
    <t>·         sav okov</t>
  </si>
  <si>
    <t>Ako koja stavka nije izvođaču jasna, mora prije predaje ponude tražiti objašnjenje od projektanta. Eventualne izmjene materijala, te načina izvedbe tokom gradnje moraju se odobriti od strane Projektanta ili nadzornog inženjera.</t>
  </si>
  <si>
    <t>Sve profilacije opšava koje nisu obrađene detaljima u Izvedbenom projektu, Izvođač je dužan uskladiti s Projektantom ili nadzornim inženjerom.</t>
  </si>
  <si>
    <t xml:space="preserve">Izvedba prema detalju i uz usklađivanje s projektantom ili nadzornim inženjerom. </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</si>
  <si>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</si>
  <si>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Boju, strukturu i detalje poda  iz asortimana odabranog proizvođača odobrava Projektant, Nadzorni inženjer ili Naručitelj.</t>
  </si>
  <si>
    <t>Detalj sokla odobrava Projektant, Nadzorni inženjer ili Naručitelj</t>
  </si>
  <si>
    <t>Dobava i ugradba epoksidnog dvokomponentnog podnog sustava  na bazi dvokomponentnog epoksidnog veziva i vatrom sušenog kvarcnog pijeska. Pod mora biti otporan na trošenje, udarce i kiselootporan. Ugradnja  dvokomponentnog završnog  laka. Boja sivoplava (RAL 5014) iz asortimana odabranog proizvođača 
Kao temeljni premaz koristi se epoksidna SN veza.
Podni sustav ugrađuje se višeslojno na prethodno pripremljenu podlogu. Pod je mehanički  i kemijski  otporan na srednja do teška opterećenja, protuklizan R-10, UV stabilan, vodonepropustan, paropropustan, s higijenskim atestom da materijal nije otrovan u dodiru sa živežnim namirnicama, ekološki je bez otapala, neiskreći.</t>
  </si>
  <si>
    <t>Odabir pločice i način polaganja uskladiti s projektantom, nadzornim inženjerom ili naručiteljem</t>
  </si>
  <si>
    <t>Klizna vrata moraju imati kvalitetne vodilice, a svi detalji se moraju uskladiti s Projektantom ili Nadzorni inženjerom ili Naručiteljem</t>
  </si>
  <si>
    <t>Izvođač je dužan izraditi radioničke nacrte i uskladiti ih s Projektantom ili Nadzorni inženjerom ili Naručiteljem Izvedba je dozvoljena tek kada Projektant  ili Nadzorni inženjer potpisom odobri radioničku dokumentaciju, odnosno detalje.</t>
  </si>
  <si>
    <t>Sav okov, kvake i brave odobrava Projektant  ili Nadzorni inženjer ili Naručitelj</t>
  </si>
  <si>
    <t xml:space="preserve">Izvođač mora izraditi radionički nacrt zbog kontrole i ovjere kod Projektanta  ili Nadzornog inženjera ili Naručitelja, te definiranja varijanti detalja, okova, kvake i sl.  Ukoliko izvođač ugradi stavku bez suradnje i ovjere , dužan je sve izvedeno demontirati i ponoviti kompletnu izvedbu, u cijelosti o svom trošku. </t>
  </si>
  <si>
    <t>U cijenu ulazi sve u kompletu, do pune gotovosti ugrađenih   vrata, prozora ili ostakljene stijene. Okov, brave i kvake odobrava projektant  ili Nadzorni inženjer ili Naručitelj</t>
  </si>
  <si>
    <r>
      <t xml:space="preserve">Izvođač je dužan izraditi </t>
    </r>
    <r>
      <rPr>
        <b/>
        <i/>
        <sz val="9"/>
        <rFont val="Calibri Light"/>
        <family val="2"/>
        <scheme val="major"/>
      </rPr>
      <t xml:space="preserve">radioničke nacrte </t>
    </r>
    <r>
      <rPr>
        <i/>
        <sz val="9"/>
        <rFont val="Calibri Light"/>
        <family val="2"/>
        <scheme val="major"/>
      </rPr>
      <t>i uskladiti ih s Projektantom  ili Nadzorni inženjerom. Izvedba je dozvoljena tek kada Projektant  ili Nadzorni inženjer potpisom odobri radioničku dokumentaciju, odnosno detalje.</t>
    </r>
  </si>
  <si>
    <t>Dovratnik je od čeličnog lima d=2 mm, profiliran prema detalju koji treba uskladiti s Projektantom  ili Nadzornim inženjerom, površinska obrada u bijeloj boji.</t>
  </si>
  <si>
    <t xml:space="preserve">Sve zidove i stropove izvoditi prema nacrtima, uputama proizvođača i u dogovoru s Projektantom  ili Nadzornim inženjerom </t>
  </si>
  <si>
    <t>Svi uglovi i okapi moraju se ojačati uglovnim profilima / ojačanjima, a sve detalje uskladiti s Projektantom ili Nadzornim inženjerom</t>
  </si>
  <si>
    <t>Sve  radove izvesti prema opisu i detaljima gdje je to potrebno. Kod definiranja boje potrebno je usklađivanje s Projektantom ili Nadzornim inženjerom. Potrebno je izraditi 3 uzorka i dostaviti ih Projektantu ili Nadzornom inženjeru ili Naručitelju  na odobrenje.</t>
  </si>
  <si>
    <t xml:space="preserve">Sve pločice koje se ugrađuju moraju biti odobrene od projektanta ili nadzornog inženjera </t>
  </si>
  <si>
    <t xml:space="preserve">Prilikom uvođenja u posao podizvođač će provjeriti točnost izvedbe. Izvođač će pristupiti izvedbi tek nakon što projektant ili nadzorni inženjer potpisom potvrdi radioničke nacrte  i tehnološku razradu svih detalja </t>
  </si>
  <si>
    <t>Prije pristupa izradi stolarije izvođač je obavezan prekontrolirati količine i zidarske veličine otvora na gradilištu. Radioničke nacrte izrađuje izvođač stolarskih radova, te dostavlja na usaglašavanje projektantu ili nadzornom inženjeru. Izvođač je dužan s rukovodiocem gradilišta definirati redosljed izrade i isporuke stolarskih elemenata.</t>
  </si>
  <si>
    <t>Bravarski elementi se izrađuju prema shemama i detaljima, te u dogovoru  s projektantom ili nadzornim inženjerom, a označavaju brojem troškovničke stavke.</t>
  </si>
  <si>
    <t>Materijal za izvedbu po boji, vrsti i obradi (špican, greban, poliran, štokan, pjeskaren, fino brušen, paljen, voskan, antikiran (jetkan) itd) mora biti jednak uzorku što ga odobri projektant ili nadzorni inženjer ili naručitelj iz asortimana odabranog proizvođača. Kamene ploče kojima su kitom i mortom zatvorene rupice i šupljine neće se primiti i ne smiju se ugraditi, osim ako tako nije ugovoreno .</t>
  </si>
  <si>
    <t>a o kvaliteti ponuđene opreme mora se očitivati projektant ili nadzorni inženjer.</t>
  </si>
  <si>
    <t>NAPOMENA: Prije dobave i ugradnje obvezno dati glavnom projektantu ili nadzornom inženjeru na uvid i potvrdu uzorke svih vidljivih elemenata elektroinstalacija (svjetiljke, utičnice, prekidače i slično)</t>
  </si>
  <si>
    <t>Dobava, isporuka, montaža i spajanje rasvjetnih tijela, komplet sa izvorima svjetlosti, elektroničkim predspojnim napravama i montažnim priborom:</t>
  </si>
  <si>
    <t>Isporuka, montaža i spajanje prekidača za rasvjetu modularnog tipa komplet s instalacijskom kutijom, držačem i ukrasnom maskom:</t>
  </si>
  <si>
    <t>Isporuka, montaža i spajanje utičnica modularnog tipa komplet s instalacijskom kutijom, držačem i ukrasnom maskom:</t>
  </si>
  <si>
    <t>Isporuka, montaža i spajanje utičnica modularnog tipa RTV/SAT komplet s instalacijskom kutijom, držačem i ukrasnom maskom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</si>
</sst>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1]_-;\-* #,##0.00\ [$€-1]_-;_-* &quot;-&quot;??\ [$€-1]_-;_-@_-"/>
    <numFmt numFmtId="165" formatCode="#,##0.0\ &quot;kn&quot;"/>
    <numFmt numFmtId="166" formatCode="0.0"/>
  </numFmts>
  <fonts count="141">
    <font>
      <sz val="10"/>
      <color rgb="FF000000"/>
      <name val="Arial"/>
      <family val="2"/>
      <charset val="238"/>
    </font>
    <font>
      <sz val="10"/>
      <color rgb="FFFFFFFF"/>
      <name val="Arial"/>
      <family val="2"/>
      <charset val="238"/>
    </font>
    <font>
      <b/>
      <sz val="10"/>
      <color rgb="FF000000"/>
      <name val="Arial"/>
      <family val="2"/>
      <charset val="238"/>
    </font>
    <font>
      <sz val="10"/>
      <color rgb="FFCC0000"/>
      <name val="Arial"/>
      <family val="2"/>
      <charset val="238"/>
    </font>
    <font>
      <b/>
      <sz val="10"/>
      <color rgb="FFFFFFFF"/>
      <name val="Arial"/>
      <family val="2"/>
      <charset val="238"/>
    </font>
    <font>
      <i/>
      <sz val="10"/>
      <color rgb="FF808080"/>
      <name val="Arial"/>
      <family val="2"/>
      <charset val="238"/>
    </font>
    <font>
      <sz val="10"/>
      <color rgb="FF006600"/>
      <name val="Arial"/>
      <family val="2"/>
      <charset val="238"/>
    </font>
    <font>
      <sz val="18"/>
      <color rgb="FF000000"/>
      <name val="Arial"/>
      <family val="2"/>
      <charset val="238"/>
    </font>
    <font>
      <sz val="12"/>
      <color rgb="FF000000"/>
      <name val="Arial"/>
      <family val="2"/>
      <charset val="238"/>
    </font>
    <font>
      <b/>
      <sz val="24"/>
      <color rgb="FF000000"/>
      <name val="Arial"/>
      <family val="2"/>
      <charset val="238"/>
    </font>
    <font>
      <u/>
      <sz val="10"/>
      <color rgb="FF0000EE"/>
      <name val="Arial"/>
      <family val="2"/>
      <charset val="238"/>
    </font>
    <font>
      <sz val="12"/>
      <name val="Arial CE"/>
      <charset val="238"/>
    </font>
    <font>
      <sz val="10"/>
      <color rgb="FF996600"/>
      <name val="Arial"/>
      <family val="2"/>
      <charset val="238"/>
    </font>
    <font>
      <sz val="10"/>
      <name val="Arial"/>
      <family val="2"/>
      <charset val="238"/>
    </font>
    <font>
      <sz val="11"/>
      <color rgb="FF000000"/>
      <name val="Calibri"/>
      <family val="2"/>
      <charset val="238"/>
    </font>
    <font>
      <sz val="10"/>
      <color rgb="FF333333"/>
      <name val="Arial"/>
      <family val="2"/>
      <charset val="238"/>
    </font>
    <font>
      <sz val="10"/>
      <name val="Arial"/>
      <family val="2"/>
      <charset val="238"/>
    </font>
    <font>
      <sz val="8"/>
      <color rgb="FF000000"/>
      <name val="Arial"/>
      <family val="2"/>
      <charset val="238"/>
    </font>
    <font>
      <sz val="9"/>
      <color rgb="FF000000"/>
      <name val="Arial"/>
      <family val="2"/>
      <charset val="238"/>
    </font>
    <font>
      <sz val="6"/>
      <color rgb="FF000000"/>
      <name val="Arial"/>
      <family val="2"/>
      <charset val="238"/>
    </font>
    <font>
      <b/>
      <sz val="9"/>
      <color rgb="FF000000"/>
      <name val="Univers"/>
      <family val="2"/>
    </font>
    <font>
      <b/>
      <sz val="9"/>
      <color rgb="FF000000"/>
      <name val="Univers"/>
      <family val="2"/>
      <charset val="238"/>
    </font>
    <font>
      <sz val="9"/>
      <color rgb="FF000000"/>
      <name val="Univers"/>
      <family val="2"/>
      <charset val="238"/>
    </font>
    <font>
      <sz val="6"/>
      <color rgb="FF000000"/>
      <name val="Univers"/>
      <family val="2"/>
      <charset val="238"/>
    </font>
    <font>
      <sz val="8"/>
      <color rgb="FF000000"/>
      <name val="Univers"/>
      <family val="2"/>
      <charset val="238"/>
    </font>
    <font>
      <sz val="9"/>
      <color rgb="FF000000"/>
      <name val="Univers"/>
      <family val="2"/>
    </font>
    <font>
      <sz val="8"/>
      <color rgb="FF000000"/>
      <name val="Univers"/>
      <family val="2"/>
    </font>
    <font>
      <b/>
      <sz val="8"/>
      <color rgb="FF000000"/>
      <name val="Univers"/>
      <family val="2"/>
    </font>
    <font>
      <b/>
      <sz val="13"/>
      <color rgb="FF000000"/>
      <name val="Univers"/>
      <family val="2"/>
    </font>
    <font>
      <b/>
      <sz val="13"/>
      <color rgb="FF000000"/>
      <name val="Arial"/>
      <family val="2"/>
      <charset val="238"/>
    </font>
    <font>
      <b/>
      <sz val="9"/>
      <color rgb="FF000000"/>
      <name val="Arial"/>
      <family val="2"/>
      <charset val="238"/>
    </font>
    <font>
      <b/>
      <sz val="8"/>
      <color rgb="FF000000"/>
      <name val="Arial"/>
      <family val="2"/>
      <charset val="238"/>
    </font>
    <font>
      <b/>
      <sz val="8"/>
      <name val="Arial"/>
      <family val="2"/>
      <charset val="238"/>
    </font>
    <font>
      <b/>
      <sz val="9"/>
      <name val="Arial"/>
      <family val="2"/>
      <charset val="238"/>
    </font>
    <font>
      <sz val="8"/>
      <name val="Arial"/>
      <family val="2"/>
      <charset val="238"/>
    </font>
    <font>
      <sz val="9"/>
      <name val="Arial"/>
      <family val="2"/>
      <charset val="238"/>
    </font>
    <font>
      <b/>
      <sz val="11"/>
      <color rgb="FF000000"/>
      <name val="Arial"/>
      <family val="2"/>
      <charset val="238"/>
    </font>
    <font>
      <sz val="10"/>
      <color rgb="FF000000"/>
      <name val="Arial"/>
      <family val="2"/>
      <charset val="238"/>
    </font>
    <font>
      <sz val="9"/>
      <name val="Arial"/>
      <family val="2"/>
    </font>
    <font>
      <i/>
      <sz val="9"/>
      <name val="Arial"/>
      <family val="2"/>
    </font>
    <font>
      <sz val="10"/>
      <color theme="1"/>
      <name val="Arial"/>
      <family val="2"/>
      <charset val="238"/>
    </font>
    <font>
      <sz val="10"/>
      <color rgb="FF000000"/>
      <name val="ISOCPEUR"/>
      <family val="2"/>
      <charset val="238"/>
    </font>
    <font>
      <sz val="9"/>
      <color theme="1"/>
      <name val="Calibri"/>
      <family val="2"/>
    </font>
    <font>
      <b/>
      <sz val="10"/>
      <color theme="1"/>
      <name val="Calibri"/>
      <family val="2"/>
    </font>
    <font>
      <b/>
      <sz val="9"/>
      <color theme="1"/>
      <name val="Arial"/>
      <family val="2"/>
    </font>
    <font>
      <b/>
      <sz val="14"/>
      <color theme="1"/>
      <name val="Calibri"/>
      <family val="2"/>
    </font>
    <font>
      <sz val="9"/>
      <color theme="1"/>
      <name val="Arial"/>
      <family val="2"/>
    </font>
    <font>
      <sz val="10"/>
      <color theme="1"/>
      <name val="Calibri"/>
      <family val="2"/>
    </font>
    <font>
      <b/>
      <sz val="12"/>
      <color theme="1"/>
      <name val="Calibri"/>
      <family val="2"/>
    </font>
    <font>
      <b/>
      <sz val="12"/>
      <name val="Calibri"/>
      <family val="2"/>
    </font>
    <font>
      <sz val="10"/>
      <name val="Calibri"/>
      <family val="2"/>
    </font>
    <font>
      <b/>
      <sz val="10"/>
      <name val="Calibri"/>
      <family val="2"/>
    </font>
    <font>
      <b/>
      <sz val="12"/>
      <color rgb="FF000000"/>
      <name val="Calibri"/>
      <family val="2"/>
    </font>
    <font>
      <b/>
      <sz val="10"/>
      <color rgb="FF000000"/>
      <name val="Calibri"/>
      <family val="2"/>
    </font>
    <font>
      <sz val="10"/>
      <color rgb="FF000000"/>
      <name val="Calibri"/>
      <family val="2"/>
    </font>
    <font>
      <b/>
      <sz val="11"/>
      <color theme="1"/>
      <name val="Calibri"/>
      <family val="2"/>
    </font>
    <font>
      <b/>
      <sz val="11"/>
      <color rgb="FF000000"/>
      <name val="Calibri"/>
      <family val="2"/>
    </font>
    <font>
      <sz val="11"/>
      <color theme="1"/>
      <name val="Calibri"/>
      <family val="2"/>
    </font>
    <font>
      <sz val="10"/>
      <name val="ISOCPEUR"/>
      <family val="2"/>
      <charset val="238"/>
    </font>
    <font>
      <sz val="9"/>
      <name val="Calibri"/>
      <family val="2"/>
    </font>
    <font>
      <i/>
      <sz val="9"/>
      <name val="Calibri"/>
      <family val="2"/>
    </font>
    <font>
      <b/>
      <u/>
      <sz val="10"/>
      <color rgb="FF000000"/>
      <name val="Calibri"/>
      <family val="2"/>
    </font>
    <font>
      <sz val="10"/>
      <name val="ISOCPEUR"/>
      <family val="2"/>
    </font>
    <font>
      <b/>
      <u/>
      <sz val="9"/>
      <color rgb="FF000000"/>
      <name val="Calibri"/>
      <family val="2"/>
    </font>
    <font>
      <sz val="12"/>
      <name val="Calibri"/>
      <family val="2"/>
    </font>
    <font>
      <b/>
      <sz val="12"/>
      <name val="ISOCPEUR"/>
      <family val="2"/>
    </font>
    <font>
      <sz val="12"/>
      <color theme="1"/>
      <name val="Calibri"/>
      <family val="2"/>
    </font>
    <font>
      <b/>
      <sz val="12"/>
      <color theme="1"/>
      <name val="ISOCPEUR"/>
      <family val="2"/>
    </font>
    <font>
      <b/>
      <sz val="12"/>
      <name val="Arial"/>
      <family val="2"/>
    </font>
    <font>
      <sz val="9"/>
      <color theme="1"/>
      <name val="ISOCPEUR"/>
      <family val="2"/>
    </font>
    <font>
      <i/>
      <sz val="9"/>
      <name val="ISOCPEUR"/>
      <family val="2"/>
    </font>
    <font>
      <i/>
      <sz val="10"/>
      <name val="Calibri"/>
      <family val="2"/>
    </font>
    <font>
      <sz val="11"/>
      <name val="ISOCPEUR"/>
      <family val="2"/>
      <charset val="238"/>
    </font>
    <font>
      <sz val="9"/>
      <name val="ISOCPEUR"/>
      <family val="2"/>
    </font>
    <font>
      <sz val="8"/>
      <name val="Calibri"/>
      <family val="2"/>
    </font>
    <font>
      <sz val="9"/>
      <name val="Times New Roman"/>
      <family val="1"/>
      <charset val="238"/>
    </font>
    <font>
      <b/>
      <vertAlign val="subscript"/>
      <sz val="10"/>
      <color rgb="FF000000"/>
      <name val="Calibri"/>
      <family val="2"/>
    </font>
    <font>
      <vertAlign val="subscript"/>
      <sz val="10"/>
      <color rgb="FF000000"/>
      <name val="Calibri"/>
      <family val="2"/>
    </font>
    <font>
      <vertAlign val="superscript"/>
      <sz val="10"/>
      <color rgb="FF000000"/>
      <name val="Calibri"/>
      <family val="2"/>
    </font>
    <font>
      <b/>
      <vertAlign val="superscript"/>
      <sz val="10"/>
      <color rgb="FF000000"/>
      <name val="Calibri"/>
      <family val="2"/>
    </font>
    <font>
      <b/>
      <sz val="11"/>
      <name val="Calibri"/>
      <family val="2"/>
    </font>
    <font>
      <b/>
      <u/>
      <sz val="10"/>
      <name val="Calibri"/>
      <family val="2"/>
    </font>
    <font>
      <b/>
      <i/>
      <sz val="10"/>
      <color rgb="FF000000"/>
      <name val="Calibri"/>
      <family val="2"/>
    </font>
    <font>
      <i/>
      <sz val="10"/>
      <color rgb="FF000000"/>
      <name val="Calibri"/>
      <family val="2"/>
    </font>
    <font>
      <b/>
      <sz val="12"/>
      <color theme="1"/>
      <name val="Calibri"/>
      <family val="2"/>
      <charset val="238"/>
    </font>
    <font>
      <b/>
      <sz val="9"/>
      <color rgb="FF000000"/>
      <name val="Calibri"/>
      <family val="2"/>
    </font>
    <font>
      <sz val="9"/>
      <color rgb="FF000000"/>
      <name val="Calibri"/>
      <family val="2"/>
    </font>
    <font>
      <sz val="10"/>
      <color rgb="FF000000"/>
      <name val="Colibri"/>
      <charset val="238"/>
    </font>
    <font>
      <b/>
      <sz val="9"/>
      <name val="Calibri Light"/>
      <family val="2"/>
      <scheme val="major"/>
    </font>
    <font>
      <sz val="9"/>
      <name val="Calibri Light"/>
      <family val="2"/>
      <scheme val="major"/>
    </font>
    <font>
      <sz val="9"/>
      <color rgb="FF000000"/>
      <name val="Calibri Light"/>
      <family val="2"/>
      <scheme val="major"/>
    </font>
    <font>
      <b/>
      <sz val="11"/>
      <name val="Calibri Light"/>
      <family val="2"/>
      <scheme val="major"/>
    </font>
    <font>
      <sz val="11"/>
      <color rgb="FF000000"/>
      <name val="Calibri Light"/>
      <family val="2"/>
      <scheme val="major"/>
    </font>
    <font>
      <b/>
      <sz val="10"/>
      <color rgb="FF000000"/>
      <name val="Calibri Light"/>
      <family val="2"/>
      <scheme val="major"/>
    </font>
    <font>
      <b/>
      <sz val="9"/>
      <color rgb="FF000000"/>
      <name val="Calibri Light"/>
      <family val="2"/>
      <scheme val="major"/>
    </font>
    <font>
      <b/>
      <sz val="11"/>
      <color rgb="FF000000"/>
      <name val="Calibri Light"/>
      <family val="2"/>
      <scheme val="major"/>
    </font>
    <font>
      <sz val="10"/>
      <name val="Calibri Light"/>
      <family val="2"/>
      <scheme val="major"/>
    </font>
    <font>
      <sz val="10"/>
      <color rgb="FF000000"/>
      <name val="Calibri Light"/>
      <family val="2"/>
      <scheme val="major"/>
    </font>
    <font>
      <b/>
      <i/>
      <sz val="9"/>
      <color rgb="FF000000"/>
      <name val="Calibri Light"/>
      <family val="2"/>
      <scheme val="major"/>
    </font>
    <font>
      <i/>
      <sz val="8"/>
      <color rgb="FF000000"/>
      <name val="Calibri Light"/>
      <family val="2"/>
      <scheme val="major"/>
    </font>
    <font>
      <i/>
      <sz val="9"/>
      <name val="Calibri Light"/>
      <family val="2"/>
      <scheme val="major"/>
    </font>
    <font>
      <sz val="9"/>
      <color rgb="FF2A6099"/>
      <name val="Calibri Light"/>
      <family val="2"/>
      <scheme val="major"/>
    </font>
    <font>
      <sz val="8"/>
      <color rgb="FF000000"/>
      <name val="Calibri Light"/>
      <family val="2"/>
      <scheme val="major"/>
    </font>
    <font>
      <sz val="9"/>
      <color rgb="FFFF0000"/>
      <name val="Calibri Light"/>
      <family val="2"/>
      <scheme val="major"/>
    </font>
    <font>
      <u/>
      <sz val="9"/>
      <color rgb="FF000000"/>
      <name val="Calibri Light"/>
      <family val="2"/>
      <scheme val="major"/>
    </font>
    <font>
      <sz val="9"/>
      <color rgb="FF5983B0"/>
      <name val="Calibri Light"/>
      <family val="2"/>
      <scheme val="major"/>
    </font>
    <font>
      <b/>
      <i/>
      <sz val="9"/>
      <name val="Calibri Light"/>
      <family val="2"/>
      <scheme val="major"/>
    </font>
    <font>
      <i/>
      <sz val="9"/>
      <color rgb="FF000000"/>
      <name val="Calibri Light"/>
      <family val="2"/>
      <scheme val="major"/>
    </font>
    <font>
      <b/>
      <sz val="9"/>
      <color rgb="FF595959"/>
      <name val="Calibri Light"/>
      <family val="2"/>
      <scheme val="major"/>
    </font>
    <font>
      <sz val="9"/>
      <color rgb="FF595959"/>
      <name val="Calibri Light"/>
      <family val="2"/>
      <scheme val="major"/>
    </font>
    <font>
      <b/>
      <sz val="9"/>
      <color rgb="FFC9211E"/>
      <name val="Calibri Light"/>
      <family val="2"/>
      <scheme val="major"/>
    </font>
    <font>
      <sz val="9"/>
      <color rgb="FFC9211E"/>
      <name val="Calibri Light"/>
      <family val="2"/>
      <scheme val="major"/>
    </font>
    <font>
      <u/>
      <sz val="9"/>
      <name val="Calibri Light"/>
      <family val="2"/>
      <scheme val="major"/>
    </font>
    <font>
      <sz val="9"/>
      <color rgb="FFFF4000"/>
      <name val="Calibri Light"/>
      <family val="2"/>
      <scheme val="major"/>
    </font>
    <font>
      <b/>
      <u/>
      <sz val="9"/>
      <name val="Calibri Light"/>
      <family val="2"/>
      <scheme val="major"/>
    </font>
    <font>
      <sz val="9"/>
      <color rgb="FF242021"/>
      <name val="Calibri Light"/>
      <family val="2"/>
      <scheme val="major"/>
    </font>
    <font>
      <b/>
      <u/>
      <sz val="9"/>
      <color rgb="FF000000"/>
      <name val="Calibri Light"/>
      <family val="2"/>
      <scheme val="major"/>
    </font>
    <font>
      <b/>
      <sz val="9"/>
      <name val="Calibri"/>
      <family val="2"/>
      <scheme val="minor"/>
    </font>
    <font>
      <sz val="9"/>
      <color rgb="FF000000"/>
      <name val="Calibri"/>
      <family val="2"/>
      <scheme val="minor"/>
    </font>
    <font>
      <b/>
      <sz val="11"/>
      <name val="Calibri"/>
      <family val="2"/>
      <scheme val="minor"/>
    </font>
    <font>
      <sz val="11"/>
      <color rgb="FF000000"/>
      <name val="Calibri"/>
      <family val="2"/>
      <scheme val="minor"/>
    </font>
    <font>
      <sz val="9"/>
      <name val="Calibri"/>
      <family val="2"/>
      <scheme val="minor"/>
    </font>
    <font>
      <b/>
      <sz val="9"/>
      <color rgb="FF000000"/>
      <name val="Calibri"/>
      <family val="2"/>
      <scheme val="minor"/>
    </font>
    <font>
      <i/>
      <sz val="9"/>
      <name val="Calibri"/>
      <family val="2"/>
      <scheme val="minor"/>
    </font>
    <font>
      <b/>
      <sz val="11"/>
      <color rgb="FF000000"/>
      <name val="Calibri"/>
      <family val="2"/>
      <scheme val="minor"/>
    </font>
    <font>
      <b/>
      <sz val="7"/>
      <color rgb="FF000000"/>
      <name val="Calibri"/>
      <family val="2"/>
      <scheme val="minor"/>
    </font>
    <font>
      <b/>
      <sz val="7"/>
      <name val="Calibri"/>
      <family val="2"/>
      <scheme val="minor"/>
    </font>
    <font>
      <sz val="7"/>
      <name val="Calibri"/>
      <family val="2"/>
      <scheme val="minor"/>
    </font>
    <font>
      <sz val="7"/>
      <color rgb="FF000000"/>
      <name val="Calibri"/>
      <family val="2"/>
      <scheme val="minor"/>
    </font>
    <font>
      <sz val="9"/>
      <color rgb="FFFF0000"/>
      <name val="Calibri"/>
      <family val="2"/>
      <scheme val="minor"/>
    </font>
    <font>
      <sz val="7"/>
      <color rgb="FFFF0000"/>
      <name val="Calibri"/>
      <family val="2"/>
      <scheme val="minor"/>
    </font>
    <font>
      <vertAlign val="superscript"/>
      <sz val="9"/>
      <name val="Calibri"/>
      <family val="2"/>
      <scheme val="minor"/>
    </font>
    <font>
      <b/>
      <i/>
      <sz val="9"/>
      <color rgb="FF000000"/>
      <name val="Calibri"/>
      <family val="2"/>
      <scheme val="minor"/>
    </font>
    <font>
      <b/>
      <i/>
      <sz val="7"/>
      <color rgb="FF000000"/>
      <name val="Calibri"/>
      <family val="2"/>
      <scheme val="minor"/>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1"/>
      <name val="Calibri"/>
      <family val="2"/>
      <scheme val="minor"/>
    </font>
    <font>
      <b/>
      <sz val="14"/>
      <color rgb="FF000000"/>
      <name val="Calibri"/>
      <family val="2"/>
      <scheme val="minor"/>
    </font>
    <font>
      <b/>
      <sz val="12"/>
      <name val="Calibri"/>
      <family val="2"/>
      <scheme val="minor"/>
    </font>
  </fonts>
  <fills count="9">
    <fill>
      <patternFill patternType="none"/>
    </fill>
    <fill>
      <patternFill patternType="gray125"/>
    </fill>
    <fill>
      <patternFill patternType="solid">
        <fgColor rgb="FF000000"/>
        <bgColor rgb="FF242021"/>
      </patternFill>
    </fill>
    <fill>
      <patternFill patternType="solid">
        <fgColor rgb="FF808080"/>
        <bgColor rgb="FF5983B0"/>
      </patternFill>
    </fill>
    <fill>
      <patternFill patternType="solid">
        <fgColor rgb="FFDDDDDD"/>
        <bgColor rgb="FFD9D9D9"/>
      </patternFill>
    </fill>
    <fill>
      <patternFill patternType="solid">
        <fgColor rgb="FFFFCCCC"/>
        <bgColor rgb="FFFAC090"/>
      </patternFill>
    </fill>
    <fill>
      <patternFill patternType="solid">
        <fgColor rgb="FFCC0000"/>
        <bgColor rgb="FFC9211E"/>
      </patternFill>
    </fill>
    <fill>
      <patternFill patternType="solid">
        <fgColor rgb="FFCCFFCC"/>
        <bgColor rgb="FFFFFFCC"/>
      </patternFill>
    </fill>
    <fill>
      <patternFill patternType="solid">
        <fgColor rgb="FFFFFFCC"/>
        <bgColor rgb="FFFFFFFF"/>
      </patternFill>
    </fill>
  </fills>
  <borders count="8">
    <border>
      <left/>
      <right/>
      <top/>
      <bottom/>
      <diagonal/>
    </border>
    <border>
      <left style="thin">
        <color rgb="FF808080"/>
      </left>
      <right style="thin">
        <color rgb="FF808080"/>
      </right>
      <top style="thin">
        <color rgb="FF808080"/>
      </top>
      <bottom style="thin">
        <color rgb="FF808080"/>
      </bottom>
      <diagonal/>
    </border>
    <border>
      <left/>
      <right/>
      <top/>
      <bottom style="hair">
        <color auto="1"/>
      </bottom>
      <diagonal/>
    </border>
    <border>
      <left/>
      <right/>
      <top style="hair">
        <color auto="1"/>
      </top>
      <bottom/>
      <diagonal/>
    </border>
    <border>
      <left/>
      <right/>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27">
    <xf numFmtId="0" fontId="0" fillId="0" borderId="0"/>
    <xf numFmtId="0" fontId="1" fillId="2" borderId="0" applyBorder="0" applyProtection="0"/>
    <xf numFmtId="0" fontId="2" fillId="0" borderId="0" applyBorder="0" applyProtection="0"/>
    <xf numFmtId="0" fontId="1" fillId="3" borderId="0" applyBorder="0" applyProtection="0"/>
    <xf numFmtId="0" fontId="2" fillId="4"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xf numFmtId="0" fontId="12" fillId="8" borderId="0" applyBorder="0" applyProtection="0"/>
    <xf numFmtId="0" fontId="13" fillId="0" borderId="0"/>
    <xf numFmtId="0" fontId="14" fillId="0" borderId="0"/>
    <xf numFmtId="0" fontId="15" fillId="8" borderId="1" applyProtection="0"/>
    <xf numFmtId="0" fontId="37" fillId="0" borderId="0" applyBorder="0" applyProtection="0"/>
    <xf numFmtId="0" fontId="16" fillId="0" borderId="0"/>
    <xf numFmtId="0" fontId="37" fillId="0" borderId="0" applyBorder="0" applyProtection="0"/>
    <xf numFmtId="0" fontId="3" fillId="0" borderId="0" applyBorder="0" applyProtection="0"/>
    <xf numFmtId="0" fontId="13" fillId="0" borderId="0"/>
    <xf numFmtId="0" fontId="58" fillId="0" borderId="0"/>
    <xf numFmtId="0" fontId="62" fillId="0" borderId="0"/>
    <xf numFmtId="0" fontId="41" fillId="0" borderId="0"/>
    <xf numFmtId="0" fontId="62" fillId="0" borderId="0"/>
  </cellStyleXfs>
  <cellXfs count="645">
    <xf numFmtId="0" fontId="0" fillId="0" borderId="0" xfId="0"/>
    <xf numFmtId="49" fontId="17" fillId="0" borderId="0" xfId="0" applyNumberFormat="1" applyFont="1" applyAlignment="1">
      <alignment vertical="center"/>
    </xf>
    <xf numFmtId="0" fontId="17" fillId="0" borderId="0" xfId="0" applyFont="1"/>
    <xf numFmtId="4" fontId="17" fillId="0" borderId="0" xfId="0" applyNumberFormat="1" applyFont="1"/>
    <xf numFmtId="0" fontId="18" fillId="0" borderId="0" xfId="0" applyFont="1" applyAlignment="1">
      <alignment vertical="center"/>
    </xf>
    <xf numFmtId="49" fontId="17" fillId="0" borderId="2" xfId="0" applyNumberFormat="1" applyFont="1" applyBorder="1" applyAlignment="1">
      <alignment horizontal="center" vertical="center"/>
    </xf>
    <xf numFmtId="0" fontId="17" fillId="0" borderId="2" xfId="0" applyFont="1" applyBorder="1" applyAlignment="1">
      <alignment horizontal="right" vertical="center"/>
    </xf>
    <xf numFmtId="4" fontId="17" fillId="0" borderId="0" xfId="0" applyNumberFormat="1" applyFont="1" applyAlignment="1">
      <alignment horizontal="right" vertical="center"/>
    </xf>
    <xf numFmtId="0" fontId="19" fillId="0" borderId="0" xfId="0" applyFont="1" applyAlignment="1">
      <alignment horizontal="center" vertical="center"/>
    </xf>
    <xf numFmtId="49" fontId="17" fillId="0" borderId="0" xfId="0" applyNumberFormat="1" applyFont="1" applyAlignment="1">
      <alignment horizontal="center" vertical="center"/>
    </xf>
    <xf numFmtId="0" fontId="17" fillId="0" borderId="0" xfId="0" applyFont="1" applyAlignment="1">
      <alignment horizontal="right" vertical="center"/>
    </xf>
    <xf numFmtId="0" fontId="20" fillId="0" borderId="0" xfId="0" applyFont="1" applyAlignment="1">
      <alignment horizontal="left" wrapText="1"/>
    </xf>
    <xf numFmtId="0" fontId="21" fillId="0" borderId="0" xfId="0" applyFont="1" applyAlignment="1">
      <alignment horizontal="left" wrapText="1"/>
    </xf>
    <xf numFmtId="0" fontId="22" fillId="0" borderId="0" xfId="0" applyFont="1" applyAlignment="1">
      <alignment horizontal="left" wrapText="1"/>
    </xf>
    <xf numFmtId="49" fontId="17" fillId="0" borderId="0" xfId="0" applyNumberFormat="1" applyFont="1" applyAlignment="1">
      <alignment horizontal="left" vertical="top"/>
    </xf>
    <xf numFmtId="0" fontId="23" fillId="0" borderId="0" xfId="0" applyFont="1" applyAlignment="1">
      <alignment horizontal="left" wrapText="1"/>
    </xf>
    <xf numFmtId="0" fontId="24" fillId="0" borderId="0" xfId="0" applyFont="1" applyAlignment="1">
      <alignment horizontal="left" wrapText="1"/>
    </xf>
    <xf numFmtId="0" fontId="17" fillId="0" borderId="0" xfId="0" applyFont="1" applyAlignment="1">
      <alignment horizontal="justify"/>
    </xf>
    <xf numFmtId="0" fontId="24" fillId="0" borderId="0" xfId="0" applyFont="1" applyAlignment="1">
      <alignment horizontal="left" vertical="top" wrapText="1"/>
    </xf>
    <xf numFmtId="0" fontId="25" fillId="0" borderId="0" xfId="0" applyFont="1" applyAlignment="1">
      <alignment horizontal="left" wrapText="1"/>
    </xf>
    <xf numFmtId="0" fontId="26" fillId="0" borderId="0" xfId="0" applyFont="1" applyAlignment="1">
      <alignment horizontal="left" wrapText="1"/>
    </xf>
    <xf numFmtId="0" fontId="17" fillId="0" borderId="2" xfId="0" applyFont="1" applyBorder="1" applyAlignment="1">
      <alignment horizontal="justify"/>
    </xf>
    <xf numFmtId="0" fontId="21" fillId="0" borderId="2" xfId="0" applyFont="1" applyBorder="1" applyAlignment="1">
      <alignment horizontal="left" wrapText="1"/>
    </xf>
    <xf numFmtId="49" fontId="17" fillId="0" borderId="3" xfId="0" applyNumberFormat="1" applyFont="1" applyBorder="1" applyAlignment="1">
      <alignment horizontal="left" vertical="top"/>
    </xf>
    <xf numFmtId="0" fontId="23" fillId="0" borderId="3" xfId="0" applyFont="1" applyBorder="1" applyAlignment="1">
      <alignment horizontal="left" wrapText="1"/>
    </xf>
    <xf numFmtId="0" fontId="28" fillId="0" borderId="0" xfId="0" applyFont="1" applyAlignment="1">
      <alignment horizontal="left" wrapText="1"/>
    </xf>
    <xf numFmtId="0" fontId="30" fillId="0" borderId="0" xfId="0" applyFont="1" applyAlignment="1">
      <alignment horizontal="left" wrapText="1"/>
    </xf>
    <xf numFmtId="4" fontId="31" fillId="0" borderId="0" xfId="0" applyNumberFormat="1" applyFont="1"/>
    <xf numFmtId="0" fontId="31" fillId="0" borderId="0" xfId="0" applyFont="1" applyAlignment="1">
      <alignment vertical="center"/>
    </xf>
    <xf numFmtId="0" fontId="30" fillId="0" borderId="0" xfId="0" applyFont="1" applyAlignment="1">
      <alignment vertical="center"/>
    </xf>
    <xf numFmtId="49" fontId="32" fillId="0" borderId="0" xfId="0" applyNumberFormat="1" applyFont="1" applyAlignment="1">
      <alignment vertical="center"/>
    </xf>
    <xf numFmtId="49" fontId="33" fillId="0" borderId="0" xfId="0" applyNumberFormat="1" applyFont="1" applyAlignment="1">
      <alignment vertical="center"/>
    </xf>
    <xf numFmtId="49" fontId="17" fillId="0" borderId="2" xfId="0" applyNumberFormat="1" applyFont="1" applyBorder="1" applyAlignment="1">
      <alignment horizontal="left" vertical="top"/>
    </xf>
    <xf numFmtId="0" fontId="23" fillId="0" borderId="2" xfId="0" applyFont="1" applyBorder="1" applyAlignment="1">
      <alignment horizontal="left" wrapText="1"/>
    </xf>
    <xf numFmtId="0" fontId="17" fillId="0" borderId="0" xfId="0" applyFont="1" applyAlignment="1">
      <alignment vertical="center"/>
    </xf>
    <xf numFmtId="49" fontId="34" fillId="0" borderId="0" xfId="0" applyNumberFormat="1" applyFont="1" applyAlignment="1">
      <alignment vertical="center"/>
    </xf>
    <xf numFmtId="49" fontId="35" fillId="0" borderId="0" xfId="0" applyNumberFormat="1" applyFont="1" applyAlignment="1">
      <alignment vertical="center"/>
    </xf>
    <xf numFmtId="49" fontId="17" fillId="0" borderId="3" xfId="0" applyNumberFormat="1" applyFont="1" applyBorder="1" applyAlignment="1">
      <alignment vertical="center"/>
    </xf>
    <xf numFmtId="0" fontId="22" fillId="0" borderId="3" xfId="0" applyFont="1" applyBorder="1" applyAlignment="1">
      <alignment horizontal="left" wrapText="1"/>
    </xf>
    <xf numFmtId="0" fontId="0" fillId="0" borderId="0" xfId="0" applyAlignment="1">
      <alignment horizontal="left" wrapText="1"/>
    </xf>
    <xf numFmtId="0" fontId="35" fillId="0" borderId="0" xfId="0" applyFont="1"/>
    <xf numFmtId="0" fontId="17" fillId="0" borderId="0" xfId="0" applyFont="1" applyAlignment="1">
      <alignment horizontal="right"/>
    </xf>
    <xf numFmtId="0" fontId="18" fillId="0" borderId="0" xfId="0" applyFont="1"/>
    <xf numFmtId="0" fontId="0" fillId="0" borderId="0" xfId="0" applyAlignment="1">
      <alignment vertical="center"/>
    </xf>
    <xf numFmtId="0" fontId="35" fillId="0" borderId="0" xfId="0" applyFont="1" applyAlignment="1">
      <alignment vertical="top"/>
    </xf>
    <xf numFmtId="0" fontId="30" fillId="0" borderId="0" xfId="0" applyFont="1" applyAlignment="1">
      <alignment horizontal="justify" vertical="top"/>
    </xf>
    <xf numFmtId="0" fontId="30" fillId="0" borderId="0" xfId="0" applyFont="1" applyAlignment="1">
      <alignment horizontal="justify"/>
    </xf>
    <xf numFmtId="0" fontId="42" fillId="0" borderId="0" xfId="15" applyFont="1" applyAlignment="1">
      <alignment horizontal="center"/>
    </xf>
    <xf numFmtId="0" fontId="43" fillId="0" borderId="0" xfId="15" applyFont="1" applyAlignment="1">
      <alignment horizontal="justify" vertical="center"/>
    </xf>
    <xf numFmtId="0" fontId="44" fillId="0" borderId="0" xfId="15" applyFont="1"/>
    <xf numFmtId="0" fontId="45" fillId="0" borderId="0" xfId="15" applyFont="1" applyAlignment="1">
      <alignment horizontal="justify" vertical="center"/>
    </xf>
    <xf numFmtId="0" fontId="46" fillId="0" borderId="0" xfId="15" applyFont="1"/>
    <xf numFmtId="0" fontId="47" fillId="0" borderId="0" xfId="15" applyFont="1" applyAlignment="1">
      <alignment horizontal="justify" vertical="center"/>
    </xf>
    <xf numFmtId="0" fontId="48" fillId="0" borderId="0" xfId="15" applyFont="1" applyAlignment="1">
      <alignment horizontal="center"/>
    </xf>
    <xf numFmtId="49" fontId="49" fillId="0" borderId="0" xfId="0" applyNumberFormat="1" applyFont="1" applyAlignment="1">
      <alignment horizontal="justify" vertical="center"/>
    </xf>
    <xf numFmtId="0" fontId="50" fillId="0" borderId="0" xfId="0" applyFont="1" applyAlignment="1">
      <alignment horizontal="justify" vertical="center" wrapText="1"/>
    </xf>
    <xf numFmtId="49" fontId="51" fillId="0" borderId="0" xfId="0" applyNumberFormat="1" applyFont="1" applyAlignment="1">
      <alignment horizontal="justify"/>
    </xf>
    <xf numFmtId="0" fontId="50" fillId="0" borderId="0" xfId="0" applyFont="1" applyAlignment="1">
      <alignment horizontal="justify" vertical="top" wrapText="1"/>
    </xf>
    <xf numFmtId="0" fontId="51" fillId="0" borderId="0" xfId="0" applyFont="1" applyAlignment="1">
      <alignment horizontal="justify" vertical="top" wrapText="1"/>
    </xf>
    <xf numFmtId="0" fontId="47" fillId="0" borderId="0" xfId="0" applyFont="1" applyAlignment="1">
      <alignment horizontal="justify" vertical="top"/>
    </xf>
    <xf numFmtId="0" fontId="52" fillId="0" borderId="0" xfId="0" applyFont="1" applyAlignment="1">
      <alignment horizontal="left" vertical="center" wrapText="1"/>
    </xf>
    <xf numFmtId="0" fontId="53" fillId="0" borderId="0" xfId="0" applyFont="1" applyAlignment="1">
      <alignment horizontal="justify" vertical="center" wrapText="1"/>
    </xf>
    <xf numFmtId="0" fontId="54" fillId="0" borderId="0" xfId="0" applyFont="1" applyAlignment="1">
      <alignment horizontal="justify" vertical="top" wrapText="1"/>
    </xf>
    <xf numFmtId="0" fontId="53" fillId="0" borderId="0" xfId="0" applyFont="1" applyAlignment="1">
      <alignment horizontal="justify" wrapText="1"/>
    </xf>
    <xf numFmtId="0" fontId="54" fillId="0" borderId="0" xfId="0" applyFont="1" applyAlignment="1">
      <alignment horizontal="justify" vertical="center" wrapText="1"/>
    </xf>
    <xf numFmtId="0" fontId="54" fillId="0" borderId="0" xfId="0" applyFont="1" applyAlignment="1">
      <alignment horizontal="justify" vertical="center"/>
    </xf>
    <xf numFmtId="49" fontId="51" fillId="0" borderId="0" xfId="0" applyNumberFormat="1" applyFont="1" applyAlignment="1">
      <alignment horizontal="justify" vertical="center"/>
    </xf>
    <xf numFmtId="0" fontId="47" fillId="0" borderId="0" xfId="0" applyFont="1" applyAlignment="1">
      <alignment horizontal="justify" vertical="top" wrapText="1"/>
    </xf>
    <xf numFmtId="0" fontId="55" fillId="0" borderId="0" xfId="15" applyFont="1" applyAlignment="1">
      <alignment horizontal="center" vertical="center"/>
    </xf>
    <xf numFmtId="49" fontId="56" fillId="0" borderId="0" xfId="0" applyNumberFormat="1" applyFont="1" applyAlignment="1">
      <alignment horizontal="justify" vertical="center"/>
    </xf>
    <xf numFmtId="0" fontId="46" fillId="0" borderId="0" xfId="15" applyFont="1" applyAlignment="1">
      <alignment horizontal="left" vertical="center"/>
    </xf>
    <xf numFmtId="0" fontId="42" fillId="0" borderId="0" xfId="15" applyFont="1" applyAlignment="1">
      <alignment horizontal="center" vertical="top"/>
    </xf>
    <xf numFmtId="49" fontId="54" fillId="0" borderId="0" xfId="0" applyNumberFormat="1" applyFont="1" applyAlignment="1">
      <alignment horizontal="justify" vertical="top"/>
    </xf>
    <xf numFmtId="0" fontId="46" fillId="0" borderId="0" xfId="15" applyFont="1" applyAlignment="1">
      <alignment horizontal="left" vertical="top"/>
    </xf>
    <xf numFmtId="0" fontId="55" fillId="0" borderId="0" xfId="0" applyFont="1" applyAlignment="1">
      <alignment horizontal="center" vertical="center"/>
    </xf>
    <xf numFmtId="0" fontId="53" fillId="0" borderId="0" xfId="0" applyFont="1" applyAlignment="1">
      <alignment horizontal="justify" vertical="center"/>
    </xf>
    <xf numFmtId="0" fontId="57" fillId="0" borderId="0" xfId="0" applyFont="1" applyAlignment="1">
      <alignment horizontal="center"/>
    </xf>
    <xf numFmtId="0" fontId="53" fillId="0" borderId="0" xfId="0" applyFont="1" applyAlignment="1">
      <alignment horizontal="justify"/>
    </xf>
    <xf numFmtId="0" fontId="59" fillId="0" borderId="0" xfId="23" applyFont="1" applyAlignment="1">
      <alignment horizontal="center" vertical="top" wrapText="1"/>
    </xf>
    <xf numFmtId="0" fontId="38" fillId="0" borderId="0" xfId="23" applyFont="1" applyAlignment="1">
      <alignment vertical="top" wrapText="1"/>
    </xf>
    <xf numFmtId="0" fontId="60" fillId="0" borderId="0" xfId="23" applyFont="1" applyAlignment="1">
      <alignment horizontal="center" vertical="top" wrapText="1"/>
    </xf>
    <xf numFmtId="0" fontId="39" fillId="0" borderId="0" xfId="23" applyFont="1" applyAlignment="1">
      <alignment vertical="top" wrapText="1"/>
    </xf>
    <xf numFmtId="0" fontId="60" fillId="0" borderId="0" xfId="23" quotePrefix="1" applyFont="1" applyAlignment="1">
      <alignment horizontal="center" vertical="top" wrapText="1"/>
    </xf>
    <xf numFmtId="0" fontId="54" fillId="0" borderId="0" xfId="0" applyFont="1" applyAlignment="1">
      <alignment horizontal="justify"/>
    </xf>
    <xf numFmtId="0" fontId="39" fillId="0" borderId="0" xfId="23" quotePrefix="1" applyFont="1" applyAlignment="1">
      <alignment vertical="top" wrapText="1"/>
    </xf>
    <xf numFmtId="0" fontId="54" fillId="0" borderId="0" xfId="0" applyFont="1" applyAlignment="1">
      <alignment horizontal="justify" vertical="top"/>
    </xf>
    <xf numFmtId="0" fontId="61" fillId="0" borderId="0" xfId="0" applyFont="1" applyAlignment="1">
      <alignment horizontal="justify" vertical="top" wrapText="1"/>
    </xf>
    <xf numFmtId="0" fontId="59" fillId="0" borderId="0" xfId="24" applyFont="1" applyAlignment="1">
      <alignment horizontal="center" vertical="top" wrapText="1"/>
    </xf>
    <xf numFmtId="0" fontId="38" fillId="0" borderId="0" xfId="24" applyFont="1" applyAlignment="1">
      <alignment vertical="top" wrapText="1"/>
    </xf>
    <xf numFmtId="0" fontId="39" fillId="0" borderId="0" xfId="24" applyFont="1" applyAlignment="1">
      <alignment wrapText="1"/>
    </xf>
    <xf numFmtId="0" fontId="60" fillId="0" borderId="0" xfId="24" quotePrefix="1" applyFont="1" applyAlignment="1">
      <alignment horizontal="center" vertical="top" wrapText="1"/>
    </xf>
    <xf numFmtId="0" fontId="63" fillId="0" borderId="0" xfId="0" applyFont="1" applyAlignment="1">
      <alignment horizontal="justify"/>
    </xf>
    <xf numFmtId="0" fontId="39" fillId="0" borderId="0" xfId="24" quotePrefix="1" applyFont="1" applyAlignment="1">
      <alignment vertical="top" wrapText="1"/>
    </xf>
    <xf numFmtId="166" fontId="64" fillId="0" borderId="0" xfId="25" applyNumberFormat="1" applyFont="1" applyAlignment="1">
      <alignment horizontal="center" vertical="top"/>
    </xf>
    <xf numFmtId="0" fontId="50" fillId="0" borderId="0" xfId="0" applyFont="1" applyAlignment="1">
      <alignment horizontal="justify"/>
    </xf>
    <xf numFmtId="165" fontId="65" fillId="0" borderId="0" xfId="25" applyNumberFormat="1" applyFont="1" applyAlignment="1">
      <alignment horizontal="left" vertical="top"/>
    </xf>
    <xf numFmtId="0" fontId="50" fillId="0" borderId="0" xfId="25" applyFont="1" applyAlignment="1">
      <alignment horizontal="center"/>
    </xf>
    <xf numFmtId="0" fontId="62" fillId="0" borderId="0" xfId="25" applyFont="1"/>
    <xf numFmtId="166" fontId="66" fillId="0" borderId="0" xfId="25" applyNumberFormat="1" applyFont="1" applyAlignment="1">
      <alignment horizontal="center" vertical="top"/>
    </xf>
    <xf numFmtId="165" fontId="67" fillId="0" borderId="0" xfId="25" applyNumberFormat="1" applyFont="1" applyAlignment="1">
      <alignment horizontal="left" vertical="top"/>
    </xf>
    <xf numFmtId="49" fontId="50" fillId="0" borderId="0" xfId="0" applyNumberFormat="1" applyFont="1" applyAlignment="1">
      <alignment horizontal="justify" vertical="top"/>
    </xf>
    <xf numFmtId="0" fontId="59" fillId="0" borderId="0" xfId="26" applyFont="1" applyAlignment="1">
      <alignment horizontal="center" vertical="top" wrapText="1"/>
    </xf>
    <xf numFmtId="0" fontId="38" fillId="0" borderId="0" xfId="26" applyFont="1" applyAlignment="1">
      <alignment vertical="top" wrapText="1"/>
    </xf>
    <xf numFmtId="0" fontId="60" fillId="0" borderId="0" xfId="26" applyFont="1" applyAlignment="1">
      <alignment horizontal="center" vertical="top" wrapText="1"/>
    </xf>
    <xf numFmtId="0" fontId="50" fillId="0" borderId="0" xfId="0" applyFont="1" applyAlignment="1">
      <alignment horizontal="justify" vertical="top"/>
    </xf>
    <xf numFmtId="0" fontId="39" fillId="0" borderId="0" xfId="26" applyFont="1" applyAlignment="1">
      <alignment vertical="top" wrapText="1"/>
    </xf>
    <xf numFmtId="0" fontId="60" fillId="0" borderId="0" xfId="26" quotePrefix="1" applyFont="1" applyAlignment="1">
      <alignment horizontal="center" vertical="top" wrapText="1"/>
    </xf>
    <xf numFmtId="0" fontId="39" fillId="0" borderId="0" xfId="26" quotePrefix="1" applyFont="1" applyAlignment="1">
      <alignment vertical="top" wrapText="1"/>
    </xf>
    <xf numFmtId="0" fontId="53" fillId="0" borderId="0" xfId="0" applyFont="1" applyAlignment="1">
      <alignment horizontal="justify" vertical="top"/>
    </xf>
    <xf numFmtId="166" fontId="64" fillId="0" borderId="0" xfId="23" applyNumberFormat="1" applyFont="1" applyAlignment="1">
      <alignment horizontal="center" vertical="top"/>
    </xf>
    <xf numFmtId="165" fontId="68" fillId="0" borderId="0" xfId="23" applyNumberFormat="1" applyFont="1" applyAlignment="1">
      <alignment horizontal="left" vertical="top"/>
    </xf>
    <xf numFmtId="166" fontId="42" fillId="0" borderId="0" xfId="25" applyNumberFormat="1" applyFont="1" applyAlignment="1">
      <alignment horizontal="center"/>
    </xf>
    <xf numFmtId="165" fontId="69" fillId="0" borderId="0" xfId="25" applyNumberFormat="1" applyFont="1" applyAlignment="1">
      <alignment horizontal="left" vertical="top"/>
    </xf>
    <xf numFmtId="0" fontId="60" fillId="0" borderId="0" xfId="25" applyFont="1" applyAlignment="1">
      <alignment horizontal="center"/>
    </xf>
    <xf numFmtId="0" fontId="70" fillId="0" borderId="0" xfId="25" applyFont="1"/>
    <xf numFmtId="0" fontId="71" fillId="0" borderId="0" xfId="25" applyFont="1" applyAlignment="1">
      <alignment horizontal="justify" vertical="center"/>
    </xf>
    <xf numFmtId="0" fontId="36" fillId="0" borderId="0" xfId="0" applyFont="1" applyAlignment="1">
      <alignment horizontal="justify" vertical="center"/>
    </xf>
    <xf numFmtId="0" fontId="72" fillId="0" borderId="0" xfId="25" applyFont="1" applyAlignment="1">
      <alignment vertical="center"/>
    </xf>
    <xf numFmtId="0" fontId="59" fillId="0" borderId="0" xfId="25" applyFont="1" applyAlignment="1">
      <alignment horizontal="center"/>
    </xf>
    <xf numFmtId="0" fontId="73" fillId="0" borderId="0" xfId="25" applyFont="1"/>
    <xf numFmtId="166" fontId="59" fillId="0" borderId="0" xfId="25" applyNumberFormat="1" applyFont="1" applyAlignment="1">
      <alignment horizontal="center"/>
    </xf>
    <xf numFmtId="165" fontId="73" fillId="0" borderId="0" xfId="25" applyNumberFormat="1" applyFont="1" applyAlignment="1">
      <alignment horizontal="left" vertical="top"/>
    </xf>
    <xf numFmtId="0" fontId="74" fillId="0" borderId="0" xfId="0" applyFont="1" applyAlignment="1">
      <alignment horizontal="center"/>
    </xf>
    <xf numFmtId="0" fontId="34" fillId="0" borderId="0" xfId="0" applyFont="1"/>
    <xf numFmtId="0" fontId="33" fillId="0" borderId="0" xfId="0" applyFont="1" applyAlignment="1">
      <alignment vertical="center" wrapText="1"/>
    </xf>
    <xf numFmtId="0" fontId="75" fillId="0" borderId="0" xfId="0" applyFont="1"/>
    <xf numFmtId="0" fontId="75" fillId="0" borderId="0" xfId="0" applyFont="1" applyAlignment="1">
      <alignment horizontal="left"/>
    </xf>
    <xf numFmtId="4" fontId="75" fillId="0" borderId="0" xfId="0" applyNumberFormat="1" applyFont="1"/>
    <xf numFmtId="0" fontId="35" fillId="0" borderId="0" xfId="0" applyFont="1" applyAlignment="1">
      <alignment vertical="center" wrapText="1"/>
    </xf>
    <xf numFmtId="0" fontId="53" fillId="0" borderId="0" xfId="0" applyFont="1" applyAlignment="1">
      <alignment horizontal="justify" vertical="top" wrapText="1"/>
    </xf>
    <xf numFmtId="0" fontId="35" fillId="0" borderId="0" xfId="0" applyFont="1" applyAlignment="1">
      <alignment horizontal="left"/>
    </xf>
    <xf numFmtId="4" fontId="35" fillId="0" borderId="0" xfId="0" applyNumberFormat="1" applyFont="1"/>
    <xf numFmtId="0" fontId="54" fillId="0" borderId="0" xfId="0" applyFont="1" applyAlignment="1">
      <alignment horizontal="justify" wrapText="1"/>
    </xf>
    <xf numFmtId="0" fontId="54" fillId="0" borderId="7" xfId="0" applyFont="1" applyBorder="1" applyAlignment="1">
      <alignment horizontal="justify" vertical="top" wrapText="1"/>
    </xf>
    <xf numFmtId="0" fontId="50" fillId="0" borderId="0" xfId="0" applyFont="1" applyAlignment="1">
      <alignment horizontal="center"/>
    </xf>
    <xf numFmtId="0" fontId="13" fillId="0" borderId="0" xfId="0" applyFont="1"/>
    <xf numFmtId="49" fontId="50" fillId="0" borderId="0" xfId="0" applyNumberFormat="1" applyFont="1" applyAlignment="1">
      <alignment horizontal="center" vertical="top" wrapText="1"/>
    </xf>
    <xf numFmtId="49" fontId="13" fillId="0" borderId="0" xfId="0" applyNumberFormat="1" applyFont="1" applyAlignment="1">
      <alignment vertical="top" wrapText="1"/>
    </xf>
    <xf numFmtId="49" fontId="50" fillId="0" borderId="0" xfId="0" applyNumberFormat="1" applyFont="1" applyAlignment="1">
      <alignment horizontal="center"/>
    </xf>
    <xf numFmtId="49" fontId="13" fillId="0" borderId="0" xfId="0" applyNumberFormat="1" applyFont="1"/>
    <xf numFmtId="0" fontId="80" fillId="0" borderId="0" xfId="0" applyFont="1" applyAlignment="1">
      <alignment horizontal="justify" vertical="center"/>
    </xf>
    <xf numFmtId="49" fontId="13" fillId="0" borderId="0" xfId="0" applyNumberFormat="1" applyFont="1" applyAlignment="1">
      <alignment vertical="center" wrapText="1"/>
    </xf>
    <xf numFmtId="0" fontId="50" fillId="0" borderId="0" xfId="0" applyFont="1" applyAlignment="1">
      <alignment horizontal="left"/>
    </xf>
    <xf numFmtId="0" fontId="50" fillId="0" borderId="0" xfId="0" quotePrefix="1" applyFont="1" applyAlignment="1">
      <alignment horizontal="left"/>
    </xf>
    <xf numFmtId="0" fontId="50" fillId="0" borderId="0" xfId="0" applyFont="1" applyAlignment="1">
      <alignment horizontal="justify" vertical="center"/>
    </xf>
    <xf numFmtId="0" fontId="51" fillId="0" borderId="0" xfId="0" applyFont="1" applyAlignment="1">
      <alignment horizontal="justify"/>
    </xf>
    <xf numFmtId="0" fontId="50" fillId="0" borderId="0" xfId="0" applyFont="1" applyAlignment="1">
      <alignment horizontal="justify" wrapText="1"/>
    </xf>
    <xf numFmtId="0" fontId="81" fillId="0" borderId="0" xfId="0" applyFont="1" applyAlignment="1">
      <alignment horizontal="justify"/>
    </xf>
    <xf numFmtId="0" fontId="56" fillId="0" borderId="0" xfId="0" applyFont="1" applyAlignment="1">
      <alignment vertical="center"/>
    </xf>
    <xf numFmtId="0" fontId="53" fillId="0" borderId="0" xfId="0" applyFont="1" applyAlignment="1">
      <alignment horizontal="left" indent="15"/>
    </xf>
    <xf numFmtId="0" fontId="54" fillId="0" borderId="0" xfId="0" quotePrefix="1" applyFont="1" applyAlignment="1">
      <alignment horizontal="justify" vertical="top" wrapText="1"/>
    </xf>
    <xf numFmtId="0" fontId="54" fillId="0" borderId="0" xfId="0" quotePrefix="1" applyFont="1" applyAlignment="1">
      <alignment horizontal="left" vertical="top" wrapText="1"/>
    </xf>
    <xf numFmtId="0" fontId="54" fillId="0" borderId="0" xfId="0" quotePrefix="1" applyFont="1" applyAlignment="1">
      <alignment horizontal="left" vertical="top"/>
    </xf>
    <xf numFmtId="0" fontId="82" fillId="0" borderId="0" xfId="0" applyFont="1" applyAlignment="1">
      <alignment horizontal="justify" vertical="top" wrapText="1"/>
    </xf>
    <xf numFmtId="0" fontId="54" fillId="0" borderId="0" xfId="0" applyFont="1" applyAlignment="1">
      <alignment horizontal="left" vertical="top" wrapText="1"/>
    </xf>
    <xf numFmtId="0" fontId="84" fillId="0" borderId="0" xfId="0" applyFont="1" applyAlignment="1">
      <alignment horizontal="center"/>
    </xf>
    <xf numFmtId="0" fontId="52" fillId="0" borderId="0" xfId="0" applyFont="1" applyAlignment="1">
      <alignment horizontal="justify" wrapText="1"/>
    </xf>
    <xf numFmtId="0" fontId="85" fillId="0" borderId="0" xfId="0" applyFont="1" applyAlignment="1">
      <alignment horizontal="justify" wrapText="1"/>
    </xf>
    <xf numFmtId="0" fontId="56" fillId="0" borderId="0" xfId="0" applyFont="1" applyAlignment="1">
      <alignment horizontal="justify" vertical="center" wrapText="1"/>
    </xf>
    <xf numFmtId="0" fontId="86" fillId="0" borderId="0" xfId="0" applyFont="1" applyAlignment="1">
      <alignment horizontal="justify" wrapText="1"/>
    </xf>
    <xf numFmtId="0" fontId="83" fillId="0" borderId="0" xfId="0" quotePrefix="1" applyFont="1" applyAlignment="1">
      <alignment horizontal="justify" wrapText="1"/>
    </xf>
    <xf numFmtId="0" fontId="83" fillId="0" borderId="0" xfId="0" applyFont="1" applyAlignment="1">
      <alignment horizontal="justify" wrapText="1"/>
    </xf>
    <xf numFmtId="0" fontId="82" fillId="0" borderId="0" xfId="0" applyFont="1" applyAlignment="1">
      <alignment horizontal="justify" wrapText="1"/>
    </xf>
    <xf numFmtId="49" fontId="59" fillId="0" borderId="0" xfId="0" applyNumberFormat="1" applyFont="1" applyAlignment="1">
      <alignment vertical="center"/>
    </xf>
    <xf numFmtId="0" fontId="56" fillId="0" borderId="0" xfId="0" applyFont="1" applyAlignment="1">
      <alignment horizontal="justify" vertical="top" wrapText="1"/>
    </xf>
    <xf numFmtId="0" fontId="56" fillId="0" borderId="0" xfId="0" applyFont="1" applyAlignment="1">
      <alignment horizontal="left" vertical="center" wrapText="1"/>
    </xf>
    <xf numFmtId="0" fontId="53" fillId="0" borderId="0" xfId="0" applyFont="1" applyAlignment="1">
      <alignment vertical="center" wrapText="1"/>
    </xf>
    <xf numFmtId="0" fontId="54" fillId="0" borderId="0" xfId="0" quotePrefix="1" applyFont="1" applyAlignment="1">
      <alignment horizontal="left" vertical="center" wrapText="1"/>
    </xf>
    <xf numFmtId="0" fontId="54" fillId="0" borderId="0" xfId="0" quotePrefix="1" applyFont="1" applyAlignment="1">
      <alignment horizontal="justify" vertical="center" wrapText="1"/>
    </xf>
    <xf numFmtId="0" fontId="54" fillId="0" borderId="0" xfId="0" applyFont="1" applyAlignment="1">
      <alignment horizontal="left" vertical="center" wrapText="1"/>
    </xf>
    <xf numFmtId="0" fontId="54" fillId="0" borderId="0" xfId="0" applyFont="1" applyAlignment="1">
      <alignment vertical="center" wrapText="1"/>
    </xf>
    <xf numFmtId="49" fontId="54" fillId="0" borderId="0" xfId="0" applyNumberFormat="1" applyFont="1" applyAlignment="1">
      <alignment horizontal="left" vertical="top" wrapText="1"/>
    </xf>
    <xf numFmtId="0" fontId="51" fillId="0" borderId="0" xfId="0" applyFont="1" applyAlignment="1">
      <alignment horizontal="justify" vertical="center"/>
    </xf>
    <xf numFmtId="0" fontId="50" fillId="0" borderId="0" xfId="0" applyFont="1" applyAlignment="1">
      <alignment horizontal="left" vertical="center" wrapText="1"/>
    </xf>
    <xf numFmtId="49" fontId="50" fillId="0" borderId="0" xfId="0" applyNumberFormat="1" applyFont="1" applyAlignment="1">
      <alignment horizontal="justify" vertical="center"/>
    </xf>
    <xf numFmtId="0" fontId="50" fillId="0" borderId="0" xfId="0" quotePrefix="1" applyFont="1" applyAlignment="1">
      <alignment horizontal="justify" vertical="center" wrapText="1"/>
    </xf>
    <xf numFmtId="0" fontId="50" fillId="0" borderId="0" xfId="0" quotePrefix="1" applyFont="1" applyAlignment="1">
      <alignment horizontal="justify"/>
    </xf>
    <xf numFmtId="0" fontId="50" fillId="0" borderId="0" xfId="0" applyFont="1" applyAlignment="1">
      <alignment horizontal="left" vertical="top" wrapText="1"/>
    </xf>
    <xf numFmtId="49" fontId="50" fillId="0" borderId="0" xfId="0" applyNumberFormat="1" applyFont="1" applyAlignment="1">
      <alignment horizontal="justify"/>
    </xf>
    <xf numFmtId="0" fontId="54" fillId="0" borderId="0" xfId="0" applyFont="1" applyAlignment="1">
      <alignment wrapText="1"/>
    </xf>
    <xf numFmtId="0" fontId="83" fillId="0" borderId="0" xfId="0" applyFont="1" applyAlignment="1">
      <alignment horizontal="justify" vertical="top" wrapText="1"/>
    </xf>
    <xf numFmtId="0" fontId="83" fillId="0" borderId="0" xfId="0" applyFont="1" applyAlignment="1">
      <alignment horizontal="justify" vertical="center" wrapText="1"/>
    </xf>
    <xf numFmtId="0" fontId="51" fillId="0" borderId="0" xfId="0" applyFont="1" applyAlignment="1">
      <alignment horizontal="justify" vertical="center" wrapText="1"/>
    </xf>
    <xf numFmtId="49" fontId="50" fillId="0" borderId="0" xfId="0" applyNumberFormat="1" applyFont="1" applyAlignment="1">
      <alignment horizontal="justify" vertical="center" wrapText="1"/>
    </xf>
    <xf numFmtId="49" fontId="54" fillId="0" borderId="0" xfId="0" applyNumberFormat="1" applyFont="1" applyAlignment="1">
      <alignment horizontal="justify" vertical="center" wrapText="1"/>
    </xf>
    <xf numFmtId="49" fontId="54" fillId="0" borderId="0" xfId="0" applyNumberFormat="1" applyFont="1" applyAlignment="1">
      <alignment horizontal="left" vertical="center" wrapText="1"/>
    </xf>
    <xf numFmtId="0" fontId="87" fillId="0" borderId="0" xfId="0" applyFont="1" applyAlignment="1">
      <alignment horizontal="justify" vertical="center" wrapText="1"/>
    </xf>
    <xf numFmtId="0" fontId="71" fillId="0" borderId="0" xfId="0" applyFont="1" applyAlignment="1">
      <alignment horizontal="justify" vertical="top" wrapText="1"/>
    </xf>
    <xf numFmtId="0" fontId="81" fillId="0" borderId="0" xfId="0" applyFont="1" applyAlignment="1">
      <alignment horizontal="justify" vertical="top" wrapText="1"/>
    </xf>
    <xf numFmtId="0" fontId="56" fillId="0" borderId="0" xfId="0" applyFont="1" applyAlignment="1">
      <alignment horizontal="justify" vertical="center"/>
    </xf>
    <xf numFmtId="0" fontId="50" fillId="0" borderId="0" xfId="0" applyFont="1" applyAlignment="1">
      <alignment horizontal="left" wrapText="1"/>
    </xf>
    <xf numFmtId="49" fontId="54" fillId="0" borderId="0" xfId="0" applyNumberFormat="1" applyFont="1" applyAlignment="1">
      <alignment horizontal="justify"/>
    </xf>
    <xf numFmtId="49" fontId="53" fillId="0" borderId="0" xfId="0" applyNumberFormat="1" applyFont="1" applyAlignment="1">
      <alignment horizontal="justify"/>
    </xf>
    <xf numFmtId="0" fontId="47" fillId="0" borderId="0" xfId="0" applyFont="1" applyAlignment="1">
      <alignment horizontal="justify" vertical="center"/>
    </xf>
    <xf numFmtId="0" fontId="48" fillId="0" borderId="0" xfId="15" applyFont="1" applyAlignment="1">
      <alignment horizontal="justify" vertical="center"/>
    </xf>
    <xf numFmtId="0" fontId="54" fillId="0" borderId="0" xfId="0" applyFont="1" applyAlignment="1">
      <alignment vertical="top" wrapText="1"/>
    </xf>
    <xf numFmtId="49" fontId="54" fillId="0" borderId="0" xfId="0" quotePrefix="1" applyNumberFormat="1" applyFont="1" applyAlignment="1">
      <alignment horizontal="left" vertical="top" wrapText="1"/>
    </xf>
    <xf numFmtId="4" fontId="90" fillId="0" borderId="0" xfId="0" applyNumberFormat="1" applyFont="1" applyAlignment="1" applyProtection="1">
      <alignment horizontal="right"/>
      <protection locked="0"/>
    </xf>
    <xf numFmtId="4" fontId="91" fillId="0" borderId="0" xfId="15" applyNumberFormat="1" applyFont="1" applyAlignment="1" applyProtection="1">
      <alignment horizontal="center" vertical="center" wrapText="1"/>
      <protection locked="0"/>
    </xf>
    <xf numFmtId="4" fontId="94" fillId="0" borderId="0" xfId="0" applyNumberFormat="1" applyFont="1" applyAlignment="1" applyProtection="1">
      <alignment horizontal="right" vertical="center"/>
      <protection locked="0"/>
    </xf>
    <xf numFmtId="4" fontId="94" fillId="0" borderId="0" xfId="0" applyNumberFormat="1" applyFont="1" applyAlignment="1" applyProtection="1">
      <alignment horizontal="right"/>
      <protection locked="0"/>
    </xf>
    <xf numFmtId="4" fontId="94" fillId="0" borderId="5" xfId="0" applyNumberFormat="1" applyFont="1" applyBorder="1" applyAlignment="1" applyProtection="1">
      <alignment horizontal="right"/>
      <protection locked="0"/>
    </xf>
    <xf numFmtId="4" fontId="89" fillId="0" borderId="0" xfId="0" applyNumberFormat="1" applyFont="1" applyAlignment="1" applyProtection="1">
      <alignment horizontal="right"/>
      <protection locked="0"/>
    </xf>
    <xf numFmtId="4" fontId="88" fillId="0" borderId="5" xfId="0" applyNumberFormat="1" applyFont="1" applyBorder="1" applyAlignment="1" applyProtection="1">
      <alignment horizontal="right"/>
      <protection locked="0"/>
    </xf>
    <xf numFmtId="4" fontId="100" fillId="0" borderId="0" xfId="0" applyNumberFormat="1" applyFont="1" applyAlignment="1" applyProtection="1">
      <alignment horizontal="right"/>
      <protection locked="0"/>
    </xf>
    <xf numFmtId="4" fontId="109" fillId="0" borderId="0" xfId="0" applyNumberFormat="1" applyFont="1" applyAlignment="1" applyProtection="1">
      <alignment horizontal="right"/>
      <protection locked="0"/>
    </xf>
    <xf numFmtId="4" fontId="111" fillId="0" borderId="0" xfId="0" applyNumberFormat="1" applyFont="1" applyAlignment="1" applyProtection="1">
      <alignment horizontal="right"/>
      <protection locked="0"/>
    </xf>
    <xf numFmtId="4" fontId="107" fillId="0" borderId="0" xfId="0" applyNumberFormat="1" applyFont="1" applyAlignment="1" applyProtection="1">
      <alignment horizontal="right"/>
      <protection locked="0"/>
    </xf>
    <xf numFmtId="0" fontId="90" fillId="0" borderId="0" xfId="0" applyFont="1" applyAlignment="1" applyProtection="1">
      <alignment horizontal="right"/>
      <protection locked="0"/>
    </xf>
    <xf numFmtId="0" fontId="94" fillId="0" borderId="0" xfId="0" applyFont="1" applyAlignment="1" applyProtection="1">
      <alignment horizontal="right"/>
      <protection locked="0"/>
    </xf>
    <xf numFmtId="0" fontId="94" fillId="0" borderId="5" xfId="0" applyFont="1" applyBorder="1" applyAlignment="1" applyProtection="1">
      <alignment horizontal="right"/>
      <protection locked="0"/>
    </xf>
    <xf numFmtId="0" fontId="107" fillId="0" borderId="0" xfId="0" applyFont="1" applyAlignment="1" applyProtection="1">
      <alignment horizontal="right"/>
      <protection locked="0"/>
    </xf>
    <xf numFmtId="0" fontId="89" fillId="0" borderId="0" xfId="0" applyFont="1" applyAlignment="1" applyProtection="1">
      <alignment horizontal="right"/>
      <protection locked="0"/>
    </xf>
    <xf numFmtId="4" fontId="114" fillId="0" borderId="5" xfId="0" applyNumberFormat="1" applyFont="1" applyBorder="1" applyAlignment="1" applyProtection="1">
      <alignment horizontal="center"/>
      <protection locked="0"/>
    </xf>
    <xf numFmtId="4" fontId="90" fillId="0" borderId="5" xfId="0" applyNumberFormat="1" applyFont="1" applyBorder="1" applyAlignment="1" applyProtection="1">
      <alignment horizontal="right"/>
      <protection locked="0"/>
    </xf>
    <xf numFmtId="0" fontId="40" fillId="0" borderId="0" xfId="0" applyFont="1"/>
    <xf numFmtId="0" fontId="55" fillId="0" borderId="0" xfId="0" applyFont="1" applyAlignment="1">
      <alignment wrapText="1"/>
    </xf>
    <xf numFmtId="0" fontId="47" fillId="0" borderId="0" xfId="0" applyFont="1" applyAlignment="1">
      <alignment wrapText="1"/>
    </xf>
    <xf numFmtId="0" fontId="43" fillId="0" borderId="0" xfId="0" applyFont="1" applyAlignment="1">
      <alignment horizontal="justify" wrapText="1"/>
    </xf>
    <xf numFmtId="0" fontId="47" fillId="0" borderId="0" xfId="0" applyFont="1"/>
    <xf numFmtId="0" fontId="48" fillId="0" borderId="0" xfId="0" applyFont="1" applyAlignment="1">
      <alignment vertical="center" wrapText="1"/>
    </xf>
    <xf numFmtId="0" fontId="40" fillId="0" borderId="0" xfId="0" applyFont="1" applyAlignment="1">
      <alignment vertical="center"/>
    </xf>
    <xf numFmtId="0" fontId="80" fillId="0" borderId="0" xfId="0" applyFont="1" applyAlignment="1">
      <alignment vertical="center" wrapText="1"/>
    </xf>
    <xf numFmtId="0" fontId="50" fillId="0" borderId="0" xfId="0" applyFont="1" applyAlignment="1">
      <alignment vertical="center" wrapText="1"/>
    </xf>
    <xf numFmtId="0" fontId="51" fillId="0" borderId="0" xfId="0" applyFont="1"/>
    <xf numFmtId="0" fontId="50" fillId="0" borderId="0" xfId="0" applyFont="1"/>
    <xf numFmtId="0" fontId="50" fillId="0" borderId="0" xfId="0" applyFont="1" applyAlignment="1">
      <alignment wrapText="1"/>
    </xf>
    <xf numFmtId="4" fontId="117" fillId="0" borderId="0" xfId="15" applyNumberFormat="1" applyFont="1" applyAlignment="1" applyProtection="1">
      <alignment horizontal="right" vertical="center" wrapText="1"/>
      <protection locked="0"/>
    </xf>
    <xf numFmtId="4" fontId="119" fillId="0" borderId="0" xfId="15" applyNumberFormat="1" applyFont="1" applyAlignment="1" applyProtection="1">
      <alignment horizontal="right" vertical="center" wrapText="1"/>
      <protection locked="0"/>
    </xf>
    <xf numFmtId="0" fontId="120" fillId="0" borderId="0" xfId="0" applyFont="1"/>
    <xf numFmtId="49" fontId="117" fillId="0" borderId="0" xfId="15" applyNumberFormat="1" applyFont="1" applyAlignment="1" applyProtection="1">
      <alignment horizontal="right" vertical="center" wrapText="1"/>
      <protection locked="0"/>
    </xf>
    <xf numFmtId="0" fontId="118" fillId="0" borderId="0" xfId="0" applyFont="1" applyAlignment="1" applyProtection="1">
      <alignment horizontal="right" vertical="center"/>
      <protection locked="0"/>
    </xf>
    <xf numFmtId="4" fontId="118" fillId="0" borderId="0" xfId="0" applyNumberFormat="1" applyFont="1" applyAlignment="1" applyProtection="1">
      <alignment horizontal="right"/>
      <protection locked="0"/>
    </xf>
    <xf numFmtId="4" fontId="121" fillId="0" borderId="0" xfId="15" applyNumberFormat="1" applyFont="1" applyAlignment="1" applyProtection="1">
      <alignment horizontal="right" vertical="center"/>
      <protection locked="0"/>
    </xf>
    <xf numFmtId="0" fontId="122" fillId="0" borderId="5" xfId="0" applyFont="1" applyBorder="1" applyAlignment="1" applyProtection="1">
      <alignment horizontal="right"/>
      <protection locked="0"/>
    </xf>
    <xf numFmtId="0" fontId="122" fillId="0" borderId="0" xfId="0" applyFont="1" applyAlignment="1" applyProtection="1">
      <alignment horizontal="right" vertical="center"/>
      <protection locked="0"/>
    </xf>
    <xf numFmtId="0" fontId="122" fillId="0" borderId="0" xfId="0" applyFont="1" applyProtection="1">
      <protection locked="0"/>
    </xf>
    <xf numFmtId="49" fontId="117" fillId="0" borderId="0" xfId="15" applyNumberFormat="1" applyFont="1" applyAlignment="1" applyProtection="1">
      <alignment vertical="center"/>
      <protection locked="0"/>
    </xf>
    <xf numFmtId="0" fontId="123" fillId="0" borderId="0" xfId="0" applyFont="1" applyAlignment="1" applyProtection="1">
      <alignment vertical="center"/>
      <protection locked="0"/>
    </xf>
    <xf numFmtId="0" fontId="121" fillId="0" borderId="0" xfId="0" applyFont="1" applyAlignment="1" applyProtection="1">
      <alignment vertical="center" wrapText="1"/>
      <protection locked="0"/>
    </xf>
    <xf numFmtId="0" fontId="121" fillId="0" borderId="0" xfId="0" applyFont="1" applyAlignment="1" applyProtection="1">
      <alignment vertical="top" wrapText="1"/>
      <protection locked="0"/>
    </xf>
    <xf numFmtId="0" fontId="120" fillId="0" borderId="0" xfId="0" applyFont="1" applyAlignment="1" applyProtection="1">
      <alignment horizontal="center"/>
      <protection locked="0"/>
    </xf>
    <xf numFmtId="4" fontId="120" fillId="0" borderId="0" xfId="0" applyNumberFormat="1" applyFont="1" applyAlignment="1">
      <alignment horizontal="right"/>
    </xf>
    <xf numFmtId="0" fontId="121" fillId="0" borderId="0" xfId="22" applyFont="1" applyAlignment="1" applyProtection="1">
      <alignment horizontal="center"/>
      <protection locked="0"/>
    </xf>
    <xf numFmtId="4" fontId="121" fillId="0" borderId="0" xfId="22" applyNumberFormat="1" applyFont="1" applyAlignment="1" applyProtection="1">
      <alignment horizontal="center"/>
      <protection locked="0"/>
    </xf>
    <xf numFmtId="4" fontId="117" fillId="0" borderId="5" xfId="22" applyNumberFormat="1" applyFont="1" applyBorder="1" applyAlignment="1" applyProtection="1">
      <alignment horizontal="center"/>
      <protection locked="0"/>
    </xf>
    <xf numFmtId="0" fontId="117" fillId="0" borderId="5" xfId="22" applyFont="1" applyBorder="1" applyAlignment="1" applyProtection="1">
      <alignment horizontal="center"/>
      <protection locked="0"/>
    </xf>
    <xf numFmtId="4" fontId="118" fillId="0" borderId="6" xfId="0" applyNumberFormat="1" applyFont="1" applyBorder="1" applyAlignment="1" applyProtection="1">
      <alignment horizontal="right"/>
      <protection locked="0"/>
    </xf>
    <xf numFmtId="0" fontId="121" fillId="0" borderId="0" xfId="22" applyFont="1" applyAlignment="1" applyProtection="1">
      <alignment horizontal="center" wrapText="1"/>
      <protection locked="0"/>
    </xf>
    <xf numFmtId="4" fontId="117" fillId="0" borderId="5" xfId="22" applyNumberFormat="1" applyFont="1" applyBorder="1" applyAlignment="1" applyProtection="1">
      <alignment horizontal="center" wrapText="1"/>
      <protection locked="0"/>
    </xf>
    <xf numFmtId="0" fontId="118" fillId="0" borderId="0" xfId="0" applyFont="1" applyAlignment="1" applyProtection="1">
      <alignment horizontal="center"/>
      <protection locked="0"/>
    </xf>
    <xf numFmtId="4" fontId="117" fillId="0" borderId="0" xfId="22" applyNumberFormat="1" applyFont="1" applyAlignment="1" applyProtection="1">
      <alignment horizontal="center" vertical="center"/>
      <protection locked="0"/>
    </xf>
    <xf numFmtId="0" fontId="117" fillId="0" borderId="0" xfId="22" applyFont="1" applyAlignment="1" applyProtection="1">
      <alignment horizontal="center" vertical="center"/>
      <protection locked="0"/>
    </xf>
    <xf numFmtId="4" fontId="117" fillId="0" borderId="0" xfId="22" applyNumberFormat="1" applyFont="1" applyAlignment="1" applyProtection="1">
      <alignment horizontal="center" vertical="center" wrapText="1"/>
      <protection locked="0"/>
    </xf>
    <xf numFmtId="0" fontId="122" fillId="0" borderId="5" xfId="0" applyFont="1" applyBorder="1" applyAlignment="1" applyProtection="1">
      <alignment horizontal="center"/>
      <protection locked="0"/>
    </xf>
    <xf numFmtId="49" fontId="50" fillId="0" borderId="0" xfId="0" quotePrefix="1" applyNumberFormat="1" applyFont="1" applyAlignment="1">
      <alignment vertical="top" wrapText="1"/>
    </xf>
    <xf numFmtId="49" fontId="50" fillId="0" borderId="0" xfId="0" applyNumberFormat="1" applyFont="1" applyAlignment="1">
      <alignment wrapText="1"/>
    </xf>
    <xf numFmtId="49" fontId="50" fillId="0" borderId="0" xfId="0" applyNumberFormat="1" applyFont="1" applyAlignment="1">
      <alignment vertical="top" wrapText="1"/>
    </xf>
    <xf numFmtId="2" fontId="117" fillId="0" borderId="0" xfId="15" applyNumberFormat="1" applyFont="1" applyAlignment="1" applyProtection="1">
      <alignment horizontal="right" wrapText="1"/>
      <protection locked="0"/>
    </xf>
    <xf numFmtId="0" fontId="122" fillId="0" borderId="0" xfId="0" applyFont="1" applyAlignment="1" applyProtection="1">
      <alignment horizontal="right"/>
      <protection locked="0"/>
    </xf>
    <xf numFmtId="2" fontId="118" fillId="0" borderId="0" xfId="0" applyNumberFormat="1" applyFont="1" applyAlignment="1" applyProtection="1">
      <alignment horizontal="right"/>
      <protection locked="0"/>
    </xf>
    <xf numFmtId="2" fontId="122" fillId="0" borderId="0" xfId="0" applyNumberFormat="1" applyFont="1" applyAlignment="1" applyProtection="1">
      <alignment horizontal="right"/>
      <protection locked="0"/>
    </xf>
    <xf numFmtId="2" fontId="122" fillId="0" borderId="5" xfId="0" applyNumberFormat="1" applyFont="1" applyBorder="1" applyAlignment="1" applyProtection="1">
      <alignment horizontal="right"/>
      <protection locked="0"/>
    </xf>
    <xf numFmtId="2" fontId="121" fillId="0" borderId="0" xfId="15" applyNumberFormat="1" applyFont="1" applyAlignment="1" applyProtection="1">
      <alignment horizontal="right"/>
      <protection locked="0"/>
    </xf>
    <xf numFmtId="2" fontId="117" fillId="0" borderId="5" xfId="15" applyNumberFormat="1" applyFont="1" applyBorder="1" applyAlignment="1" applyProtection="1">
      <alignment horizontal="right" wrapText="1"/>
      <protection locked="0"/>
    </xf>
    <xf numFmtId="49" fontId="117" fillId="0" borderId="0" xfId="15" applyNumberFormat="1" applyFont="1" applyAlignment="1" applyProtection="1">
      <alignment horizontal="right" wrapText="1"/>
      <protection locked="0"/>
    </xf>
    <xf numFmtId="0" fontId="118" fillId="0" borderId="0" xfId="0" applyFont="1" applyAlignment="1" applyProtection="1">
      <alignment vertical="center" wrapText="1"/>
      <protection locked="0"/>
    </xf>
    <xf numFmtId="0" fontId="120" fillId="0" borderId="5" xfId="0" applyFont="1" applyBorder="1" applyAlignment="1">
      <alignment horizontal="justify" vertical="center"/>
    </xf>
    <xf numFmtId="0" fontId="124" fillId="0" borderId="5" xfId="0" applyFont="1" applyBorder="1" applyAlignment="1">
      <alignment horizontal="justify" vertical="center"/>
    </xf>
    <xf numFmtId="0" fontId="124" fillId="0" borderId="5" xfId="0" applyFont="1" applyBorder="1" applyAlignment="1">
      <alignment horizontal="center" vertical="center"/>
    </xf>
    <xf numFmtId="4" fontId="124" fillId="0" borderId="5" xfId="0" applyNumberFormat="1" applyFont="1" applyBorder="1" applyAlignment="1">
      <alignment horizontal="right" vertical="center"/>
    </xf>
    <xf numFmtId="0" fontId="120" fillId="0" borderId="0" xfId="0" applyFont="1" applyAlignment="1">
      <alignment vertical="center"/>
    </xf>
    <xf numFmtId="0" fontId="120" fillId="0" borderId="0" xfId="0" applyFont="1" applyAlignment="1">
      <alignment horizontal="justify" vertical="center"/>
    </xf>
    <xf numFmtId="4" fontId="120" fillId="0" borderId="0" xfId="0" applyNumberFormat="1" applyFont="1" applyAlignment="1">
      <alignment horizontal="right" vertical="center"/>
    </xf>
    <xf numFmtId="0" fontId="124" fillId="0" borderId="5" xfId="0" applyFont="1" applyBorder="1" applyAlignment="1">
      <alignment vertical="center"/>
    </xf>
    <xf numFmtId="49" fontId="120" fillId="0" borderId="0" xfId="0" applyNumberFormat="1" applyFont="1" applyAlignment="1">
      <alignment horizontal="center" vertical="center"/>
    </xf>
    <xf numFmtId="0" fontId="120" fillId="0" borderId="0" xfId="0" applyFont="1" applyAlignment="1">
      <alignment horizontal="left" vertical="center"/>
    </xf>
    <xf numFmtId="0" fontId="120" fillId="0" borderId="0" xfId="0" applyFont="1" applyAlignment="1">
      <alignment horizontal="right" vertical="center"/>
    </xf>
    <xf numFmtId="0" fontId="120" fillId="0" borderId="0" xfId="0" applyFont="1" applyAlignment="1">
      <alignment horizontal="center" vertical="center"/>
    </xf>
    <xf numFmtId="49" fontId="120" fillId="0" borderId="0" xfId="0" applyNumberFormat="1" applyFont="1" applyAlignment="1">
      <alignment horizontal="left" vertical="top"/>
    </xf>
    <xf numFmtId="0" fontId="120" fillId="0" borderId="0" xfId="0" applyFont="1" applyAlignment="1">
      <alignment horizontal="right"/>
    </xf>
    <xf numFmtId="0" fontId="120" fillId="0" borderId="0" xfId="0" applyFont="1" applyAlignment="1">
      <alignment horizontal="left" vertical="top"/>
    </xf>
    <xf numFmtId="49" fontId="124" fillId="0" borderId="0" xfId="0" applyNumberFormat="1" applyFont="1" applyAlignment="1">
      <alignment horizontal="left" vertical="center"/>
    </xf>
    <xf numFmtId="49" fontId="124" fillId="0" borderId="0" xfId="0" applyNumberFormat="1" applyFont="1" applyAlignment="1">
      <alignment horizontal="center" vertical="center"/>
    </xf>
    <xf numFmtId="0" fontId="124" fillId="0" borderId="0" xfId="0" applyFont="1" applyAlignment="1">
      <alignment horizontal="left" vertical="center"/>
    </xf>
    <xf numFmtId="0" fontId="124" fillId="0" borderId="0" xfId="0" applyFont="1" applyAlignment="1">
      <alignment horizontal="center" vertical="center"/>
    </xf>
    <xf numFmtId="4" fontId="124" fillId="0" borderId="0" xfId="0" applyNumberFormat="1" applyFont="1" applyAlignment="1">
      <alignment horizontal="right" vertical="center"/>
    </xf>
    <xf numFmtId="49" fontId="119" fillId="0" borderId="0" xfId="15" applyNumberFormat="1" applyFont="1" applyAlignment="1">
      <alignment horizontal="left" vertical="center"/>
    </xf>
    <xf numFmtId="49" fontId="119" fillId="0" borderId="0" xfId="15" applyNumberFormat="1" applyFont="1" applyAlignment="1">
      <alignment horizontal="center" vertical="center"/>
    </xf>
    <xf numFmtId="4" fontId="120" fillId="0" borderId="0" xfId="0" applyNumberFormat="1" applyFont="1" applyAlignment="1">
      <alignment vertical="center"/>
    </xf>
    <xf numFmtId="4" fontId="124" fillId="0" borderId="0" xfId="0" applyNumberFormat="1" applyFont="1" applyAlignment="1">
      <alignment vertical="center"/>
    </xf>
    <xf numFmtId="0" fontId="124" fillId="0" borderId="0" xfId="0" applyFont="1" applyAlignment="1">
      <alignment vertical="center"/>
    </xf>
    <xf numFmtId="0" fontId="124" fillId="0" borderId="0" xfId="0" applyFont="1" applyAlignment="1">
      <alignment horizontal="justify"/>
    </xf>
    <xf numFmtId="4" fontId="124" fillId="0" borderId="0" xfId="0" applyNumberFormat="1" applyFont="1" applyAlignment="1">
      <alignment horizontal="right"/>
    </xf>
    <xf numFmtId="0" fontId="124" fillId="0" borderId="0" xfId="0" applyFont="1"/>
    <xf numFmtId="49" fontId="119" fillId="0" borderId="0" xfId="0" applyNumberFormat="1" applyFont="1" applyAlignment="1">
      <alignment horizontal="right" vertical="center"/>
    </xf>
    <xf numFmtId="49" fontId="119" fillId="0" borderId="0" xfId="0" applyNumberFormat="1" applyFont="1" applyAlignment="1">
      <alignment vertical="center"/>
    </xf>
    <xf numFmtId="0" fontId="138" fillId="0" borderId="0" xfId="0" applyFont="1" applyAlignment="1">
      <alignment vertical="center"/>
    </xf>
    <xf numFmtId="49" fontId="138" fillId="0" borderId="0" xfId="0" applyNumberFormat="1" applyFont="1" applyAlignment="1">
      <alignment horizontal="right" vertical="center"/>
    </xf>
    <xf numFmtId="49" fontId="138" fillId="0" borderId="0" xfId="0" applyNumberFormat="1" applyFont="1" applyAlignment="1">
      <alignment vertical="center"/>
    </xf>
    <xf numFmtId="0" fontId="138" fillId="0" borderId="0" xfId="0" applyFont="1"/>
    <xf numFmtId="49" fontId="120" fillId="0" borderId="0" xfId="0" applyNumberFormat="1" applyFont="1" applyAlignment="1">
      <alignment vertical="center"/>
    </xf>
    <xf numFmtId="0" fontId="120" fillId="0" borderId="0" xfId="0" applyFont="1" applyAlignment="1">
      <alignment horizontal="left" vertical="top" wrapText="1"/>
    </xf>
    <xf numFmtId="0" fontId="139" fillId="0" borderId="0" xfId="0" applyFont="1" applyAlignment="1">
      <alignment horizontal="left" vertical="top"/>
    </xf>
    <xf numFmtId="49" fontId="136" fillId="0" borderId="0" xfId="15" applyNumberFormat="1" applyFont="1" applyAlignment="1" applyProtection="1">
      <alignment horizontal="right" vertical="center" wrapText="1"/>
      <protection locked="0"/>
    </xf>
    <xf numFmtId="0" fontId="134" fillId="0" borderId="0" xfId="0" applyFont="1" applyAlignment="1" applyProtection="1">
      <alignment horizontal="right" wrapText="1"/>
      <protection locked="0"/>
    </xf>
    <xf numFmtId="0" fontId="135" fillId="0" borderId="0" xfId="0" applyFont="1" applyAlignment="1" applyProtection="1">
      <alignment horizontal="right" wrapText="1"/>
      <protection locked="0"/>
    </xf>
    <xf numFmtId="49" fontId="136" fillId="0" borderId="5" xfId="15" applyNumberFormat="1" applyFont="1" applyBorder="1" applyAlignment="1" applyProtection="1">
      <alignment horizontal="right"/>
      <protection locked="0"/>
    </xf>
    <xf numFmtId="2" fontId="119" fillId="0" borderId="0" xfId="15" applyNumberFormat="1" applyFont="1" applyAlignment="1" applyProtection="1">
      <alignment horizontal="right" vertical="center" wrapText="1"/>
      <protection locked="0"/>
    </xf>
    <xf numFmtId="0" fontId="134" fillId="0" borderId="0" xfId="0" applyFont="1" applyAlignment="1" applyProtection="1">
      <alignment horizontal="right" vertical="center" wrapText="1"/>
      <protection locked="0"/>
    </xf>
    <xf numFmtId="49" fontId="136" fillId="0" borderId="0" xfId="15" applyNumberFormat="1" applyFont="1" applyAlignment="1" applyProtection="1">
      <alignment horizontal="right" vertical="center"/>
      <protection locked="0"/>
    </xf>
    <xf numFmtId="4" fontId="121" fillId="0" borderId="0" xfId="0" applyNumberFormat="1" applyFont="1" applyAlignment="1" applyProtection="1">
      <alignment horizontal="right"/>
      <protection locked="0"/>
    </xf>
    <xf numFmtId="2" fontId="117" fillId="0" borderId="0" xfId="0" applyNumberFormat="1" applyFont="1" applyAlignment="1" applyProtection="1">
      <alignment horizontal="right"/>
      <protection locked="0"/>
    </xf>
    <xf numFmtId="49" fontId="50" fillId="0" borderId="0" xfId="0" applyNumberFormat="1" applyFont="1" applyAlignment="1">
      <alignment horizontal="left"/>
    </xf>
    <xf numFmtId="4" fontId="121" fillId="0" borderId="6" xfId="0" applyNumberFormat="1" applyFont="1" applyBorder="1" applyAlignment="1" applyProtection="1">
      <alignment horizontal="right"/>
      <protection locked="0"/>
    </xf>
    <xf numFmtId="0" fontId="88" fillId="0" borderId="0" xfId="0" applyFont="1" applyAlignment="1">
      <alignment horizontal="center" vertical="top"/>
    </xf>
    <xf numFmtId="0" fontId="88" fillId="0" borderId="0" xfId="0" applyFont="1" applyAlignment="1">
      <alignment horizontal="justify" vertical="top"/>
    </xf>
    <xf numFmtId="0" fontId="89" fillId="0" borderId="0" xfId="0" applyFont="1" applyAlignment="1">
      <alignment horizontal="center"/>
    </xf>
    <xf numFmtId="4" fontId="89" fillId="0" borderId="0" xfId="0" applyNumberFormat="1" applyFont="1" applyAlignment="1">
      <alignment horizontal="center"/>
    </xf>
    <xf numFmtId="4" fontId="90" fillId="0" borderId="0" xfId="0" applyNumberFormat="1" applyFont="1" applyAlignment="1">
      <alignment horizontal="right"/>
    </xf>
    <xf numFmtId="49" fontId="89" fillId="0" borderId="0" xfId="0" applyNumberFormat="1" applyFont="1" applyAlignment="1">
      <alignment vertical="center"/>
    </xf>
    <xf numFmtId="49" fontId="91" fillId="0" borderId="0" xfId="15" applyNumberFormat="1" applyFont="1" applyAlignment="1">
      <alignment horizontal="center" vertical="center" wrapText="1"/>
    </xf>
    <xf numFmtId="49" fontId="91" fillId="0" borderId="0" xfId="15" applyNumberFormat="1" applyFont="1" applyAlignment="1">
      <alignment horizontal="left" vertical="top" wrapText="1"/>
    </xf>
    <xf numFmtId="164" fontId="91" fillId="0" borderId="0" xfId="15" applyNumberFormat="1" applyFont="1" applyAlignment="1">
      <alignment horizontal="center" vertical="center" wrapText="1"/>
    </xf>
    <xf numFmtId="0" fontId="92" fillId="0" borderId="0" xfId="0" applyFont="1"/>
    <xf numFmtId="0" fontId="93" fillId="0" borderId="0" xfId="0" applyFont="1" applyAlignment="1">
      <alignment horizontal="center" vertical="center" wrapText="1"/>
    </xf>
    <xf numFmtId="0" fontId="94" fillId="0" borderId="0" xfId="0" applyFont="1" applyAlignment="1">
      <alignment horizontal="left" vertical="center" wrapText="1"/>
    </xf>
    <xf numFmtId="0" fontId="94" fillId="0" borderId="0" xfId="0" applyFont="1" applyAlignment="1">
      <alignment horizontal="center" vertical="center"/>
    </xf>
    <xf numFmtId="4" fontId="94" fillId="0" borderId="0" xfId="0" applyNumberFormat="1" applyFont="1" applyAlignment="1">
      <alignment horizontal="center" vertical="center"/>
    </xf>
    <xf numFmtId="4" fontId="94" fillId="0" borderId="0" xfId="0" applyNumberFormat="1" applyFont="1" applyAlignment="1">
      <alignment horizontal="right" vertical="center"/>
    </xf>
    <xf numFmtId="0" fontId="95" fillId="0" borderId="0" xfId="0" applyFont="1" applyAlignment="1">
      <alignment vertical="center"/>
    </xf>
    <xf numFmtId="49" fontId="94" fillId="0" borderId="0" xfId="0" applyNumberFormat="1" applyFont="1" applyAlignment="1">
      <alignment horizontal="center" vertical="top"/>
    </xf>
    <xf numFmtId="0" fontId="94" fillId="0" borderId="0" xfId="0" applyFont="1" applyAlignment="1">
      <alignment horizontal="left" vertical="top" wrapText="1"/>
    </xf>
    <xf numFmtId="0" fontId="94" fillId="0" borderId="0" xfId="0" applyFont="1" applyAlignment="1">
      <alignment horizontal="center"/>
    </xf>
    <xf numFmtId="4" fontId="94" fillId="0" borderId="0" xfId="0" applyNumberFormat="1" applyFont="1" applyAlignment="1">
      <alignment horizontal="center"/>
    </xf>
    <xf numFmtId="4" fontId="94" fillId="0" borderId="0" xfId="0" applyNumberFormat="1" applyFont="1" applyAlignment="1">
      <alignment horizontal="right"/>
    </xf>
    <xf numFmtId="4" fontId="96" fillId="0" borderId="0" xfId="0" applyNumberFormat="1" applyFont="1"/>
    <xf numFmtId="0" fontId="90" fillId="0" borderId="0" xfId="0" applyFont="1" applyAlignment="1">
      <alignment vertical="center"/>
    </xf>
    <xf numFmtId="0" fontId="97" fillId="0" borderId="0" xfId="0" applyFont="1"/>
    <xf numFmtId="0" fontId="98" fillId="0" borderId="0" xfId="0" applyFont="1" applyAlignment="1">
      <alignment horizontal="left" vertical="top" wrapText="1"/>
    </xf>
    <xf numFmtId="0" fontId="99" fillId="0" borderId="0" xfId="0" applyFont="1" applyAlignment="1">
      <alignment vertical="center"/>
    </xf>
    <xf numFmtId="0" fontId="100" fillId="0" borderId="0" xfId="0" applyFont="1" applyAlignment="1">
      <alignment horizontal="justify" vertical="top" wrapText="1"/>
    </xf>
    <xf numFmtId="0" fontId="89" fillId="0" borderId="0" xfId="0" applyFont="1" applyAlignment="1">
      <alignment horizontal="justify" vertical="top"/>
    </xf>
    <xf numFmtId="4" fontId="101" fillId="0" borderId="0" xfId="0" applyNumberFormat="1" applyFont="1" applyAlignment="1">
      <alignment horizontal="center"/>
    </xf>
    <xf numFmtId="49" fontId="89" fillId="0" borderId="0" xfId="0" applyNumberFormat="1" applyFont="1" applyAlignment="1">
      <alignment horizontal="center" vertical="top"/>
    </xf>
    <xf numFmtId="0" fontId="89" fillId="0" borderId="0" xfId="0" applyFont="1" applyAlignment="1">
      <alignment horizontal="justify"/>
    </xf>
    <xf numFmtId="0" fontId="90" fillId="0" borderId="0" xfId="0" applyFont="1"/>
    <xf numFmtId="49" fontId="103" fillId="0" borderId="0" xfId="0" applyNumberFormat="1" applyFont="1"/>
    <xf numFmtId="49" fontId="89" fillId="0" borderId="0" xfId="0" applyNumberFormat="1" applyFont="1"/>
    <xf numFmtId="0" fontId="89" fillId="0" borderId="0" xfId="0" applyFont="1" applyAlignment="1">
      <alignment horizontal="justify" vertical="top" wrapText="1"/>
    </xf>
    <xf numFmtId="0" fontId="89" fillId="0" borderId="0" xfId="0" applyFont="1" applyAlignment="1">
      <alignment horizontal="left" vertical="top"/>
    </xf>
    <xf numFmtId="4" fontId="89" fillId="0" borderId="0" xfId="0" applyNumberFormat="1" applyFont="1" applyAlignment="1">
      <alignment horizontal="center" wrapText="1"/>
    </xf>
    <xf numFmtId="0" fontId="104" fillId="0" borderId="0" xfId="0" applyFont="1" applyAlignment="1">
      <alignment horizontal="justify" vertical="top" wrapText="1"/>
    </xf>
    <xf numFmtId="0" fontId="90" fillId="0" borderId="0" xfId="0" applyFont="1" applyAlignment="1">
      <alignment horizontal="center"/>
    </xf>
    <xf numFmtId="4" fontId="90" fillId="0" borderId="0" xfId="0" applyNumberFormat="1" applyFont="1" applyAlignment="1">
      <alignment horizontal="center"/>
    </xf>
    <xf numFmtId="49" fontId="88" fillId="0" borderId="0" xfId="0" applyNumberFormat="1" applyFont="1" applyAlignment="1">
      <alignment vertical="center"/>
    </xf>
    <xf numFmtId="4" fontId="105" fillId="0" borderId="0" xfId="0" applyNumberFormat="1" applyFont="1" applyAlignment="1">
      <alignment horizontal="center"/>
    </xf>
    <xf numFmtId="4" fontId="89" fillId="0" borderId="0" xfId="0" applyNumberFormat="1" applyFont="1" applyAlignment="1">
      <alignment horizontal="right"/>
    </xf>
    <xf numFmtId="0" fontId="94" fillId="0" borderId="0" xfId="0" applyFont="1" applyAlignment="1">
      <alignment horizontal="justify" vertical="top" wrapText="1"/>
    </xf>
    <xf numFmtId="4" fontId="105" fillId="0" borderId="0" xfId="0" applyNumberFormat="1" applyFont="1" applyAlignment="1">
      <alignment horizontal="center" wrapText="1"/>
    </xf>
    <xf numFmtId="0" fontId="89" fillId="0" borderId="0" xfId="0" applyFont="1" applyAlignment="1">
      <alignment horizontal="center" vertical="top"/>
    </xf>
    <xf numFmtId="0" fontId="89" fillId="0" borderId="0" xfId="0" applyFont="1" applyAlignment="1">
      <alignment horizontal="left" vertical="top" wrapText="1"/>
    </xf>
    <xf numFmtId="0" fontId="88" fillId="0" borderId="5" xfId="0" applyFont="1" applyBorder="1" applyAlignment="1">
      <alignment horizontal="center"/>
    </xf>
    <xf numFmtId="0" fontId="88" fillId="0" borderId="5" xfId="0" applyFont="1" applyBorder="1" applyAlignment="1">
      <alignment horizontal="left"/>
    </xf>
    <xf numFmtId="4" fontId="88" fillId="0" borderId="5" xfId="0" applyNumberFormat="1" applyFont="1" applyBorder="1" applyAlignment="1">
      <alignment horizontal="center"/>
    </xf>
    <xf numFmtId="4" fontId="94" fillId="0" borderId="5" xfId="0" applyNumberFormat="1" applyFont="1" applyBorder="1" applyAlignment="1">
      <alignment horizontal="right"/>
    </xf>
    <xf numFmtId="49" fontId="88" fillId="0" borderId="0" xfId="0" applyNumberFormat="1" applyFont="1"/>
    <xf numFmtId="0" fontId="94" fillId="0" borderId="0" xfId="0" applyFont="1" applyAlignment="1">
      <alignment horizontal="center" vertical="top"/>
    </xf>
    <xf numFmtId="0" fontId="90" fillId="0" borderId="0" xfId="0" applyFont="1" applyAlignment="1">
      <alignment vertical="top"/>
    </xf>
    <xf numFmtId="0" fontId="106" fillId="0" borderId="0" xfId="0" applyFont="1" applyAlignment="1">
      <alignment horizontal="justify" vertical="top"/>
    </xf>
    <xf numFmtId="49" fontId="88" fillId="0" borderId="0" xfId="0" applyNumberFormat="1" applyFont="1" applyAlignment="1">
      <alignment horizontal="center" vertical="top"/>
    </xf>
    <xf numFmtId="0" fontId="89" fillId="0" borderId="0" xfId="0" applyFont="1" applyAlignment="1">
      <alignment horizontal="center" wrapText="1"/>
    </xf>
    <xf numFmtId="0" fontId="89" fillId="0" borderId="0" xfId="0" applyFont="1"/>
    <xf numFmtId="0" fontId="106" fillId="0" borderId="0" xfId="0" applyFont="1" applyAlignment="1">
      <alignment horizontal="center" vertical="top"/>
    </xf>
    <xf numFmtId="0" fontId="100" fillId="0" borderId="0" xfId="0" applyFont="1" applyAlignment="1">
      <alignment horizontal="center"/>
    </xf>
    <xf numFmtId="4" fontId="100" fillId="0" borderId="0" xfId="0" applyNumberFormat="1" applyFont="1" applyAlignment="1">
      <alignment horizontal="center"/>
    </xf>
    <xf numFmtId="4" fontId="107" fillId="0" borderId="0" xfId="0" applyNumberFormat="1" applyFont="1" applyAlignment="1">
      <alignment horizontal="right"/>
    </xf>
    <xf numFmtId="0" fontId="106" fillId="0" borderId="0" xfId="0" applyFont="1" applyAlignment="1">
      <alignment vertical="top"/>
    </xf>
    <xf numFmtId="0" fontId="108" fillId="0" borderId="0" xfId="0" applyFont="1" applyAlignment="1">
      <alignment horizontal="center" vertical="top"/>
    </xf>
    <xf numFmtId="2" fontId="89" fillId="0" borderId="0" xfId="0" applyNumberFormat="1" applyFont="1" applyAlignment="1">
      <alignment horizontal="center" wrapText="1"/>
    </xf>
    <xf numFmtId="4" fontId="100" fillId="0" borderId="0" xfId="0" applyNumberFormat="1" applyFont="1" applyAlignment="1">
      <alignment horizontal="right" wrapText="1"/>
    </xf>
    <xf numFmtId="2" fontId="89" fillId="0" borderId="0" xfId="0" applyNumberFormat="1" applyFont="1" applyAlignment="1">
      <alignment horizontal="center" vertical="top"/>
    </xf>
    <xf numFmtId="2" fontId="89" fillId="0" borderId="0" xfId="0" applyNumberFormat="1" applyFont="1" applyAlignment="1">
      <alignment horizontal="right" vertical="top"/>
    </xf>
    <xf numFmtId="2" fontId="89" fillId="0" borderId="0" xfId="0" applyNumberFormat="1" applyFont="1" applyAlignment="1">
      <alignment horizontal="center"/>
    </xf>
    <xf numFmtId="0" fontId="88" fillId="0" borderId="5" xfId="0" applyFont="1" applyBorder="1"/>
    <xf numFmtId="0" fontId="109" fillId="0" borderId="0" xfId="0" applyFont="1" applyAlignment="1">
      <alignment horizontal="justify" vertical="top"/>
    </xf>
    <xf numFmtId="0" fontId="109" fillId="0" borderId="0" xfId="0" applyFont="1" applyAlignment="1">
      <alignment horizontal="center"/>
    </xf>
    <xf numFmtId="4" fontId="109" fillId="0" borderId="0" xfId="0" applyNumberFormat="1" applyFont="1" applyAlignment="1">
      <alignment horizontal="center"/>
    </xf>
    <xf numFmtId="4" fontId="109" fillId="0" borderId="0" xfId="0" applyNumberFormat="1" applyFont="1" applyAlignment="1">
      <alignment horizontal="right"/>
    </xf>
    <xf numFmtId="0" fontId="88" fillId="0" borderId="0" xfId="0" applyFont="1" applyAlignment="1">
      <alignment horizontal="left" vertical="top"/>
    </xf>
    <xf numFmtId="4" fontId="88" fillId="0" borderId="5" xfId="0" applyNumberFormat="1" applyFont="1" applyBorder="1" applyAlignment="1">
      <alignment horizontal="right"/>
    </xf>
    <xf numFmtId="0" fontId="94" fillId="0" borderId="0" xfId="0" applyFont="1"/>
    <xf numFmtId="0" fontId="93" fillId="0" borderId="0" xfId="0" applyFont="1"/>
    <xf numFmtId="0" fontId="100" fillId="0" borderId="0" xfId="0" applyFont="1" applyAlignment="1">
      <alignment horizontal="justify" vertical="top"/>
    </xf>
    <xf numFmtId="4" fontId="100" fillId="0" borderId="0" xfId="0" applyNumberFormat="1" applyFont="1" applyAlignment="1">
      <alignment horizontal="right"/>
    </xf>
    <xf numFmtId="0" fontId="89" fillId="0" borderId="0" xfId="0" applyFont="1" applyAlignment="1">
      <alignment vertical="top"/>
    </xf>
    <xf numFmtId="49" fontId="89" fillId="0" borderId="0" xfId="0" applyNumberFormat="1" applyFont="1" applyAlignment="1">
      <alignment horizontal="justify" vertical="top"/>
    </xf>
    <xf numFmtId="49" fontId="89" fillId="0" borderId="0" xfId="0" applyNumberFormat="1" applyFont="1" applyAlignment="1">
      <alignment horizontal="justify" vertical="top" wrapText="1"/>
    </xf>
    <xf numFmtId="0" fontId="90" fillId="0" borderId="0" xfId="0" applyFont="1" applyAlignment="1">
      <alignment horizontal="justify" vertical="top" wrapText="1"/>
    </xf>
    <xf numFmtId="0" fontId="109" fillId="0" borderId="0" xfId="0" applyFont="1" applyAlignment="1">
      <alignment vertical="top"/>
    </xf>
    <xf numFmtId="0" fontId="88" fillId="0" borderId="0" xfId="0" applyFont="1" applyAlignment="1">
      <alignment horizontal="justify" vertical="top" wrapText="1"/>
    </xf>
    <xf numFmtId="0" fontId="110" fillId="0" borderId="0" xfId="0" applyFont="1" applyAlignment="1">
      <alignment horizontal="center" vertical="top"/>
    </xf>
    <xf numFmtId="0" fontId="111" fillId="0" borderId="0" xfId="0" applyFont="1" applyAlignment="1">
      <alignment horizontal="center"/>
    </xf>
    <xf numFmtId="4" fontId="111" fillId="0" borderId="0" xfId="0" applyNumberFormat="1" applyFont="1" applyAlignment="1">
      <alignment horizontal="center"/>
    </xf>
    <xf numFmtId="4" fontId="111" fillId="0" borderId="0" xfId="0" applyNumberFormat="1" applyFont="1" applyAlignment="1">
      <alignment horizontal="right"/>
    </xf>
    <xf numFmtId="0" fontId="88" fillId="0" borderId="0" xfId="0" applyFont="1" applyAlignment="1">
      <alignment horizontal="left" vertical="top" wrapText="1"/>
    </xf>
    <xf numFmtId="49" fontId="100" fillId="0" borderId="0" xfId="0" applyNumberFormat="1" applyFont="1" applyAlignment="1">
      <alignment horizontal="justify" vertical="top" wrapText="1"/>
    </xf>
    <xf numFmtId="0" fontId="100" fillId="0" borderId="0" xfId="0" applyFont="1" applyAlignment="1">
      <alignment horizontal="center" vertical="top"/>
    </xf>
    <xf numFmtId="49" fontId="89" fillId="0" borderId="0" xfId="0" applyNumberFormat="1" applyFont="1" applyAlignment="1">
      <alignment vertical="top"/>
    </xf>
    <xf numFmtId="0" fontId="88" fillId="0" borderId="5" xfId="0" applyFont="1" applyBorder="1" applyAlignment="1">
      <alignment horizontal="left" wrapText="1"/>
    </xf>
    <xf numFmtId="0" fontId="88" fillId="0" borderId="0" xfId="0" applyFont="1" applyAlignment="1">
      <alignment horizontal="center"/>
    </xf>
    <xf numFmtId="4" fontId="88" fillId="0" borderId="0" xfId="0" applyNumberFormat="1" applyFont="1" applyAlignment="1">
      <alignment horizontal="center"/>
    </xf>
    <xf numFmtId="49" fontId="89" fillId="0" borderId="0" xfId="0" applyNumberFormat="1" applyFont="1" applyAlignment="1">
      <alignment horizontal="center"/>
    </xf>
    <xf numFmtId="0" fontId="113" fillId="0" borderId="0" xfId="0" applyFont="1" applyAlignment="1">
      <alignment horizontal="justify" vertical="top"/>
    </xf>
    <xf numFmtId="4" fontId="114" fillId="0" borderId="5" xfId="0" applyNumberFormat="1" applyFont="1" applyBorder="1" applyAlignment="1">
      <alignment horizontal="center"/>
    </xf>
    <xf numFmtId="0" fontId="100" fillId="0" borderId="0" xfId="0" applyFont="1" applyAlignment="1">
      <alignment vertical="top" wrapText="1"/>
    </xf>
    <xf numFmtId="0" fontId="88" fillId="0" borderId="0" xfId="0" applyFont="1" applyAlignment="1">
      <alignment vertical="top"/>
    </xf>
    <xf numFmtId="0" fontId="90" fillId="0" borderId="0" xfId="0" applyFont="1" applyAlignment="1">
      <alignment horizontal="center" vertical="top"/>
    </xf>
    <xf numFmtId="0" fontId="90" fillId="0" borderId="0" xfId="0" applyFont="1" applyAlignment="1">
      <alignment horizontal="justify" vertical="top"/>
    </xf>
    <xf numFmtId="0" fontId="90" fillId="0" borderId="0" xfId="0" applyFont="1" applyAlignment="1">
      <alignment horizontal="justify"/>
    </xf>
    <xf numFmtId="0" fontId="88" fillId="0" borderId="0" xfId="0" applyFont="1" applyAlignment="1">
      <alignment horizontal="center" vertical="top" wrapText="1"/>
    </xf>
    <xf numFmtId="0" fontId="88" fillId="0" borderId="0" xfId="0" applyFont="1" applyAlignment="1">
      <alignment vertical="top" wrapText="1"/>
    </xf>
    <xf numFmtId="4" fontId="90" fillId="0" borderId="0" xfId="0" applyNumberFormat="1" applyFont="1" applyAlignment="1">
      <alignment horizontal="right" wrapText="1"/>
    </xf>
    <xf numFmtId="0" fontId="89" fillId="0" borderId="0" xfId="0" applyFont="1" applyAlignment="1">
      <alignment vertical="top" wrapText="1"/>
    </xf>
    <xf numFmtId="0" fontId="94" fillId="0" borderId="0" xfId="0" applyFont="1" applyAlignment="1">
      <alignment horizontal="justify" vertical="top"/>
    </xf>
    <xf numFmtId="0" fontId="116" fillId="0" borderId="0" xfId="0" applyFont="1" applyAlignment="1">
      <alignment horizontal="justify" vertical="top"/>
    </xf>
    <xf numFmtId="0" fontId="98" fillId="0" borderId="0" xfId="0" applyFont="1" applyAlignment="1">
      <alignment horizontal="justify" vertical="top"/>
    </xf>
    <xf numFmtId="0" fontId="107" fillId="0" borderId="0" xfId="0" applyFont="1" applyAlignment="1">
      <alignment horizontal="justify" vertical="top"/>
    </xf>
    <xf numFmtId="4" fontId="103" fillId="0" borderId="0" xfId="0" applyNumberFormat="1" applyFont="1" applyAlignment="1">
      <alignment horizontal="center"/>
    </xf>
    <xf numFmtId="4" fontId="103" fillId="0" borderId="0" xfId="0" applyNumberFormat="1" applyFont="1" applyAlignment="1">
      <alignment horizontal="right"/>
    </xf>
    <xf numFmtId="0" fontId="103" fillId="0" borderId="0" xfId="0" applyFont="1" applyAlignment="1">
      <alignment horizontal="center"/>
    </xf>
    <xf numFmtId="4" fontId="88" fillId="0" borderId="0" xfId="0" applyNumberFormat="1" applyFont="1" applyAlignment="1">
      <alignment horizontal="right"/>
    </xf>
    <xf numFmtId="0" fontId="100" fillId="0" borderId="0" xfId="0" applyFont="1" applyAlignment="1">
      <alignment horizontal="left" vertical="top" wrapText="1"/>
    </xf>
    <xf numFmtId="0" fontId="107" fillId="0" borderId="0" xfId="0" applyFont="1" applyAlignment="1">
      <alignment horizontal="center"/>
    </xf>
    <xf numFmtId="2" fontId="107" fillId="0" borderId="0" xfId="0" applyNumberFormat="1" applyFont="1" applyAlignment="1">
      <alignment horizontal="center"/>
    </xf>
    <xf numFmtId="2" fontId="103" fillId="0" borderId="0" xfId="0" applyNumberFormat="1" applyFont="1" applyAlignment="1">
      <alignment horizontal="center"/>
    </xf>
    <xf numFmtId="0" fontId="98" fillId="0" borderId="0" xfId="0" applyFont="1" applyAlignment="1">
      <alignment horizontal="center"/>
    </xf>
    <xf numFmtId="2" fontId="98" fillId="0" borderId="0" xfId="0" applyNumberFormat="1" applyFont="1" applyAlignment="1">
      <alignment horizontal="center"/>
    </xf>
    <xf numFmtId="4" fontId="98" fillId="0" borderId="0" xfId="0" applyNumberFormat="1" applyFont="1" applyAlignment="1">
      <alignment horizontal="right"/>
    </xf>
    <xf numFmtId="2" fontId="88" fillId="0" borderId="0" xfId="0" applyNumberFormat="1" applyFont="1" applyAlignment="1">
      <alignment horizontal="center"/>
    </xf>
    <xf numFmtId="0" fontId="109" fillId="0" borderId="0" xfId="0" applyFont="1" applyAlignment="1">
      <alignment horizontal="center" vertical="top"/>
    </xf>
    <xf numFmtId="2" fontId="109" fillId="0" borderId="0" xfId="0" applyNumberFormat="1" applyFont="1" applyAlignment="1">
      <alignment horizontal="center" wrapText="1"/>
    </xf>
    <xf numFmtId="0" fontId="94" fillId="0" borderId="0" xfId="0" applyFont="1" applyAlignment="1">
      <alignment vertical="top" wrapText="1"/>
    </xf>
    <xf numFmtId="0" fontId="107" fillId="0" borderId="0" xfId="0" applyFont="1" applyAlignment="1">
      <alignment vertical="top" wrapText="1"/>
    </xf>
    <xf numFmtId="0" fontId="90" fillId="0" borderId="0" xfId="0" applyFont="1" applyAlignment="1">
      <alignment vertical="top" wrapText="1"/>
    </xf>
    <xf numFmtId="0" fontId="90" fillId="0" borderId="0" xfId="0" applyFont="1" applyAlignment="1">
      <alignment horizontal="left" vertical="top" wrapText="1"/>
    </xf>
    <xf numFmtId="0" fontId="95" fillId="0" borderId="0" xfId="0" applyFont="1" applyAlignment="1">
      <alignment horizontal="left" vertical="top"/>
    </xf>
    <xf numFmtId="0" fontId="88" fillId="0" borderId="0" xfId="0" applyFont="1" applyAlignment="1">
      <alignment horizontal="left"/>
    </xf>
    <xf numFmtId="0" fontId="88" fillId="0" borderId="0" xfId="0" applyFont="1"/>
    <xf numFmtId="0" fontId="88" fillId="0" borderId="0" xfId="0" applyFont="1" applyAlignment="1">
      <alignment horizontal="left" wrapText="1"/>
    </xf>
    <xf numFmtId="49" fontId="94" fillId="0" borderId="0" xfId="0" applyNumberFormat="1" applyFont="1" applyAlignment="1">
      <alignment horizontal="center"/>
    </xf>
    <xf numFmtId="0" fontId="90" fillId="0" borderId="0" xfId="0" applyFont="1" applyAlignment="1">
      <alignment horizontal="left"/>
    </xf>
    <xf numFmtId="49" fontId="94" fillId="0" borderId="5" xfId="0" applyNumberFormat="1" applyFont="1" applyBorder="1" applyAlignment="1">
      <alignment horizontal="center"/>
    </xf>
    <xf numFmtId="0" fontId="93" fillId="0" borderId="5" xfId="0" applyFont="1" applyBorder="1" applyAlignment="1">
      <alignment horizontal="left"/>
    </xf>
    <xf numFmtId="0" fontId="94" fillId="0" borderId="5" xfId="0" applyFont="1" applyBorder="1" applyAlignment="1">
      <alignment horizontal="center"/>
    </xf>
    <xf numFmtId="0" fontId="90" fillId="0" borderId="0" xfId="0" applyFont="1" applyAlignment="1">
      <alignment horizontal="left" vertical="top"/>
    </xf>
    <xf numFmtId="4" fontId="102" fillId="0" borderId="0" xfId="0" applyNumberFormat="1" applyFont="1" applyAlignment="1" applyProtection="1">
      <alignment horizontal="right"/>
      <protection locked="0"/>
    </xf>
    <xf numFmtId="49" fontId="117" fillId="0" borderId="0" xfId="15" applyNumberFormat="1" applyFont="1" applyAlignment="1">
      <alignment horizontal="center" vertical="top" wrapText="1"/>
    </xf>
    <xf numFmtId="49" fontId="117" fillId="0" borderId="0" xfId="15" applyNumberFormat="1" applyFont="1" applyAlignment="1">
      <alignment horizontal="justify" vertical="center" wrapText="1"/>
    </xf>
    <xf numFmtId="49" fontId="117" fillId="0" borderId="0" xfId="15" applyNumberFormat="1" applyFont="1" applyAlignment="1">
      <alignment horizontal="center" vertical="center" wrapText="1"/>
    </xf>
    <xf numFmtId="4" fontId="117" fillId="0" borderId="0" xfId="15" applyNumberFormat="1" applyFont="1" applyAlignment="1">
      <alignment horizontal="right" vertical="center" wrapText="1"/>
    </xf>
    <xf numFmtId="0" fontId="118" fillId="0" borderId="0" xfId="0" applyFont="1"/>
    <xf numFmtId="49" fontId="119" fillId="0" borderId="0" xfId="15" applyNumberFormat="1" applyFont="1" applyAlignment="1">
      <alignment horizontal="center" vertical="center" wrapText="1"/>
    </xf>
    <xf numFmtId="49" fontId="119" fillId="0" borderId="0" xfId="15" applyNumberFormat="1" applyFont="1" applyAlignment="1">
      <alignment horizontal="justify" vertical="top" wrapText="1"/>
    </xf>
    <xf numFmtId="4" fontId="119" fillId="0" borderId="0" xfId="15" applyNumberFormat="1" applyFont="1" applyAlignment="1">
      <alignment horizontal="right" vertical="center" wrapText="1"/>
    </xf>
    <xf numFmtId="49" fontId="117" fillId="0" borderId="0" xfId="15" applyNumberFormat="1" applyFont="1" applyAlignment="1">
      <alignment horizontal="justify" vertical="top" wrapText="1"/>
    </xf>
    <xf numFmtId="49" fontId="136" fillId="0" borderId="0" xfId="15" applyNumberFormat="1" applyFont="1" applyAlignment="1">
      <alignment horizontal="center" vertical="center" wrapText="1"/>
    </xf>
    <xf numFmtId="49" fontId="136" fillId="0" borderId="0" xfId="15" applyNumberFormat="1" applyFont="1" applyAlignment="1">
      <alignment horizontal="justify" vertical="center" wrapText="1"/>
    </xf>
    <xf numFmtId="4" fontId="136" fillId="0" borderId="0" xfId="15" applyNumberFormat="1" applyFont="1" applyAlignment="1">
      <alignment horizontal="right" vertical="center" wrapText="1"/>
    </xf>
    <xf numFmtId="0" fontId="135" fillId="0" borderId="0" xfId="0" applyFont="1" applyAlignment="1">
      <alignment vertical="center"/>
    </xf>
    <xf numFmtId="0" fontId="118" fillId="0" borderId="0" xfId="0" applyFont="1" applyAlignment="1">
      <alignment vertical="center"/>
    </xf>
    <xf numFmtId="49" fontId="121" fillId="0" borderId="0" xfId="15" applyNumberFormat="1" applyFont="1" applyAlignment="1">
      <alignment horizontal="center" vertical="top"/>
    </xf>
    <xf numFmtId="0" fontId="118" fillId="0" borderId="0" xfId="0" applyFont="1" applyAlignment="1">
      <alignment horizontal="justify" vertical="top" wrapText="1"/>
    </xf>
    <xf numFmtId="0" fontId="118" fillId="0" borderId="0" xfId="0" applyFont="1" applyAlignment="1">
      <alignment horizontal="center" vertical="center"/>
    </xf>
    <xf numFmtId="4" fontId="118" fillId="0" borderId="0" xfId="0" applyNumberFormat="1" applyFont="1" applyAlignment="1">
      <alignment horizontal="right" vertical="center"/>
    </xf>
    <xf numFmtId="2" fontId="118" fillId="0" borderId="0" xfId="0" applyNumberFormat="1" applyFont="1" applyAlignment="1">
      <alignment horizontal="center" vertical="center"/>
    </xf>
    <xf numFmtId="4" fontId="118" fillId="0" borderId="0" xfId="0" applyNumberFormat="1" applyFont="1" applyAlignment="1">
      <alignment horizontal="right"/>
    </xf>
    <xf numFmtId="4" fontId="121" fillId="0" borderId="0" xfId="15" applyNumberFormat="1" applyFont="1" applyAlignment="1">
      <alignment horizontal="right" vertical="center"/>
    </xf>
    <xf numFmtId="0" fontId="118" fillId="0" borderId="0" xfId="0" applyFont="1" applyAlignment="1">
      <alignment horizontal="justify" vertical="top"/>
    </xf>
    <xf numFmtId="49" fontId="117" fillId="0" borderId="5" xfId="15" applyNumberFormat="1" applyFont="1" applyBorder="1" applyAlignment="1">
      <alignment horizontal="center"/>
    </xf>
    <xf numFmtId="0" fontId="122" fillId="0" borderId="5" xfId="0" applyFont="1" applyBorder="1" applyAlignment="1">
      <alignment horizontal="justify"/>
    </xf>
    <xf numFmtId="0" fontId="122" fillId="0" borderId="5" xfId="0" applyFont="1" applyBorder="1" applyAlignment="1">
      <alignment horizontal="center"/>
    </xf>
    <xf numFmtId="49" fontId="122" fillId="0" borderId="5" xfId="0" applyNumberFormat="1" applyFont="1" applyBorder="1" applyAlignment="1">
      <alignment horizontal="center"/>
    </xf>
    <xf numFmtId="4" fontId="122" fillId="0" borderId="5" xfId="0" applyNumberFormat="1" applyFont="1" applyBorder="1" applyAlignment="1">
      <alignment horizontal="right"/>
    </xf>
    <xf numFmtId="0" fontId="122" fillId="0" borderId="0" xfId="0" applyFont="1" applyAlignment="1">
      <alignment horizontal="center" vertical="top"/>
    </xf>
    <xf numFmtId="0" fontId="122" fillId="0" borderId="0" xfId="0" applyFont="1" applyAlignment="1">
      <alignment horizontal="justify" vertical="top"/>
    </xf>
    <xf numFmtId="0" fontId="122" fillId="0" borderId="0" xfId="0" applyFont="1" applyAlignment="1">
      <alignment horizontal="center" vertical="center"/>
    </xf>
    <xf numFmtId="4" fontId="122" fillId="0" borderId="0" xfId="0" applyNumberFormat="1" applyFont="1" applyAlignment="1">
      <alignment horizontal="right" vertical="center"/>
    </xf>
    <xf numFmtId="49" fontId="121" fillId="0" borderId="0" xfId="15" applyNumberFormat="1" applyFont="1" applyAlignment="1">
      <alignment horizontal="right"/>
    </xf>
    <xf numFmtId="0" fontId="118" fillId="0" borderId="0" xfId="0" applyFont="1" applyAlignment="1">
      <alignment horizontal="justify"/>
    </xf>
    <xf numFmtId="0" fontId="118" fillId="0" borderId="0" xfId="0" applyFont="1" applyAlignment="1">
      <alignment horizontal="center"/>
    </xf>
    <xf numFmtId="2" fontId="118" fillId="0" borderId="0" xfId="0" applyNumberFormat="1" applyFont="1" applyAlignment="1">
      <alignment horizontal="center"/>
    </xf>
    <xf numFmtId="4" fontId="121" fillId="0" borderId="0" xfId="15" applyNumberFormat="1" applyFont="1" applyAlignment="1">
      <alignment horizontal="right"/>
    </xf>
    <xf numFmtId="0" fontId="122" fillId="0" borderId="0" xfId="0" applyFont="1"/>
    <xf numFmtId="49" fontId="117" fillId="0" borderId="0" xfId="15" applyNumberFormat="1" applyFont="1" applyAlignment="1">
      <alignment vertical="center" wrapText="1"/>
    </xf>
    <xf numFmtId="49" fontId="136" fillId="0" borderId="0" xfId="15" applyNumberFormat="1" applyFont="1" applyAlignment="1">
      <alignment horizontal="center"/>
    </xf>
    <xf numFmtId="0" fontId="134" fillId="0" borderId="0" xfId="0" applyFont="1" applyAlignment="1">
      <alignment horizontal="justify"/>
    </xf>
    <xf numFmtId="0" fontId="134" fillId="0" borderId="0" xfId="0" applyFont="1" applyAlignment="1">
      <alignment horizontal="center" wrapText="1"/>
    </xf>
    <xf numFmtId="4" fontId="134" fillId="0" borderId="0" xfId="0" applyNumberFormat="1" applyFont="1" applyAlignment="1">
      <alignment horizontal="right" wrapText="1"/>
    </xf>
    <xf numFmtId="49" fontId="137" fillId="0" borderId="0" xfId="15" applyNumberFormat="1" applyFont="1" applyAlignment="1">
      <alignment horizontal="center"/>
    </xf>
    <xf numFmtId="0" fontId="135" fillId="0" borderId="0" xfId="0" applyFont="1" applyAlignment="1">
      <alignment horizontal="center" wrapText="1"/>
    </xf>
    <xf numFmtId="4" fontId="135" fillId="0" borderId="0" xfId="0" applyNumberFormat="1" applyFont="1" applyAlignment="1">
      <alignment horizontal="right" wrapText="1"/>
    </xf>
    <xf numFmtId="49" fontId="136" fillId="0" borderId="5" xfId="15" applyNumberFormat="1" applyFont="1" applyBorder="1" applyAlignment="1">
      <alignment horizontal="center"/>
    </xf>
    <xf numFmtId="49" fontId="136" fillId="0" borderId="5" xfId="15" applyNumberFormat="1" applyFont="1" applyBorder="1" applyAlignment="1">
      <alignment horizontal="justify"/>
    </xf>
    <xf numFmtId="4" fontId="136" fillId="0" borderId="5" xfId="15" applyNumberFormat="1" applyFont="1" applyBorder="1" applyAlignment="1">
      <alignment horizontal="right"/>
    </xf>
    <xf numFmtId="49" fontId="117" fillId="0" borderId="0" xfId="15" applyNumberFormat="1" applyFont="1" applyAlignment="1">
      <alignment vertical="center"/>
    </xf>
    <xf numFmtId="4" fontId="117" fillId="0" borderId="0" xfId="15" applyNumberFormat="1" applyFont="1" applyAlignment="1">
      <alignment horizontal="right" vertical="center"/>
    </xf>
    <xf numFmtId="0" fontId="123" fillId="0" borderId="0" xfId="0" applyFont="1" applyAlignment="1">
      <alignment vertical="center"/>
    </xf>
    <xf numFmtId="0" fontId="121" fillId="0" borderId="0" xfId="0" applyFont="1" applyAlignment="1">
      <alignment vertical="center" wrapText="1"/>
    </xf>
    <xf numFmtId="0" fontId="121" fillId="0" borderId="0" xfId="0" applyFont="1" applyAlignment="1">
      <alignment vertical="top" wrapText="1"/>
    </xf>
    <xf numFmtId="0" fontId="118" fillId="0" borderId="0" xfId="0" applyFont="1" applyAlignment="1">
      <alignment horizontal="center" vertical="top"/>
    </xf>
    <xf numFmtId="0" fontId="124" fillId="0" borderId="0" xfId="0" applyFont="1" applyAlignment="1">
      <alignment horizontal="center" vertical="top"/>
    </xf>
    <xf numFmtId="49" fontId="124" fillId="0" borderId="0" xfId="0" applyNumberFormat="1" applyFont="1" applyAlignment="1">
      <alignment horizontal="left" vertical="top"/>
    </xf>
    <xf numFmtId="0" fontId="125" fillId="0" borderId="0" xfId="0" applyFont="1" applyAlignment="1">
      <alignment horizontal="center"/>
    </xf>
    <xf numFmtId="0" fontId="120" fillId="0" borderId="0" xfId="0" applyFont="1" applyAlignment="1">
      <alignment horizontal="center"/>
    </xf>
    <xf numFmtId="2" fontId="120" fillId="0" borderId="0" xfId="0" applyNumberFormat="1" applyFont="1" applyAlignment="1">
      <alignment horizontal="center"/>
    </xf>
    <xf numFmtId="0" fontId="117" fillId="0" borderId="0" xfId="22" applyFont="1" applyAlignment="1">
      <alignment horizontal="center" vertical="top"/>
    </xf>
    <xf numFmtId="49" fontId="117" fillId="0" borderId="0" xfId="22" applyNumberFormat="1" applyFont="1" applyAlignment="1">
      <alignment horizontal="left" vertical="top" wrapText="1"/>
    </xf>
    <xf numFmtId="0" fontId="126" fillId="0" borderId="0" xfId="22" applyFont="1" applyAlignment="1">
      <alignment horizontal="center" vertical="top" wrapText="1"/>
    </xf>
    <xf numFmtId="0" fontId="121" fillId="0" borderId="0" xfId="22" applyFont="1" applyAlignment="1">
      <alignment horizontal="center"/>
    </xf>
    <xf numFmtId="2" fontId="121" fillId="0" borderId="0" xfId="22" applyNumberFormat="1" applyFont="1" applyAlignment="1">
      <alignment horizontal="center"/>
    </xf>
    <xf numFmtId="4" fontId="121" fillId="0" borderId="0" xfId="22" applyNumberFormat="1" applyFont="1" applyAlignment="1">
      <alignment horizontal="right"/>
    </xf>
    <xf numFmtId="0" fontId="121" fillId="0" borderId="0" xfId="22" applyFont="1" applyAlignment="1">
      <alignment horizontal="center" vertical="top" wrapText="1"/>
    </xf>
    <xf numFmtId="49" fontId="121" fillId="0" borderId="0" xfId="22" applyNumberFormat="1" applyFont="1" applyAlignment="1">
      <alignment horizontal="left" vertical="top" wrapText="1"/>
    </xf>
    <xf numFmtId="0" fontId="127" fillId="0" borderId="0" xfId="22" applyFont="1" applyAlignment="1">
      <alignment horizontal="center" vertical="top" wrapText="1"/>
    </xf>
    <xf numFmtId="0" fontId="121" fillId="0" borderId="0" xfId="22" applyFont="1" applyAlignment="1">
      <alignment horizontal="center" wrapText="1"/>
    </xf>
    <xf numFmtId="0" fontId="127" fillId="0" borderId="0" xfId="22" applyFont="1" applyAlignment="1">
      <alignment horizontal="center" wrapText="1"/>
    </xf>
    <xf numFmtId="0" fontId="127" fillId="0" borderId="0" xfId="22" applyFont="1" applyAlignment="1">
      <alignment horizontal="center"/>
    </xf>
    <xf numFmtId="0" fontId="128" fillId="0" borderId="0" xfId="0" applyFont="1" applyAlignment="1">
      <alignment horizontal="center"/>
    </xf>
    <xf numFmtId="49" fontId="121" fillId="0" borderId="0" xfId="22" applyNumberFormat="1" applyFont="1" applyAlignment="1">
      <alignment horizontal="left" vertical="top"/>
    </xf>
    <xf numFmtId="0" fontId="127" fillId="0" borderId="0" xfId="22" applyFont="1" applyAlignment="1">
      <alignment horizontal="center" vertical="top"/>
    </xf>
    <xf numFmtId="0" fontId="128" fillId="0" borderId="0" xfId="0" applyFont="1"/>
    <xf numFmtId="2" fontId="121" fillId="0" borderId="0" xfId="22" applyNumberFormat="1" applyFont="1" applyAlignment="1">
      <alignment horizontal="center" wrapText="1"/>
    </xf>
    <xf numFmtId="0" fontId="121" fillId="0" borderId="0" xfId="22" applyFont="1" applyAlignment="1">
      <alignment horizontal="center" vertical="top"/>
    </xf>
    <xf numFmtId="49" fontId="127" fillId="0" borderId="0" xfId="22" applyNumberFormat="1" applyFont="1" applyAlignment="1">
      <alignment horizontal="center" vertical="top" wrapText="1"/>
    </xf>
    <xf numFmtId="0" fontId="117" fillId="0" borderId="5" xfId="22" applyFont="1" applyBorder="1" applyAlignment="1">
      <alignment horizontal="center"/>
    </xf>
    <xf numFmtId="49" fontId="117" fillId="0" borderId="5" xfId="22" applyNumberFormat="1" applyFont="1" applyBorder="1" applyAlignment="1">
      <alignment horizontal="left" wrapText="1"/>
    </xf>
    <xf numFmtId="0" fontId="126" fillId="0" borderId="5" xfId="22" applyFont="1" applyBorder="1" applyAlignment="1">
      <alignment horizontal="center" vertical="top" wrapText="1"/>
    </xf>
    <xf numFmtId="2" fontId="117" fillId="0" borderId="5" xfId="22" applyNumberFormat="1" applyFont="1" applyBorder="1" applyAlignment="1">
      <alignment horizontal="center"/>
    </xf>
    <xf numFmtId="4" fontId="117" fillId="0" borderId="5" xfId="22" applyNumberFormat="1" applyFont="1" applyBorder="1" applyAlignment="1">
      <alignment horizontal="right"/>
    </xf>
    <xf numFmtId="0" fontId="129" fillId="0" borderId="0" xfId="22" applyFont="1" applyAlignment="1">
      <alignment horizontal="center" vertical="top"/>
    </xf>
    <xf numFmtId="49" fontId="129" fillId="0" borderId="0" xfId="22" applyNumberFormat="1" applyFont="1" applyAlignment="1">
      <alignment horizontal="left" vertical="top"/>
    </xf>
    <xf numFmtId="0" fontId="130" fillId="0" borderId="0" xfId="22" applyFont="1" applyAlignment="1">
      <alignment horizontal="center"/>
    </xf>
    <xf numFmtId="0" fontId="129" fillId="0" borderId="0" xfId="22" applyFont="1" applyAlignment="1">
      <alignment horizontal="center"/>
    </xf>
    <xf numFmtId="2" fontId="129" fillId="0" borderId="0" xfId="22" applyNumberFormat="1" applyFont="1" applyAlignment="1">
      <alignment horizontal="center"/>
    </xf>
    <xf numFmtId="4" fontId="129" fillId="0" borderId="0" xfId="22" applyNumberFormat="1" applyFont="1" applyAlignment="1">
      <alignment horizontal="right"/>
    </xf>
    <xf numFmtId="49" fontId="118" fillId="0" borderId="0" xfId="0" applyNumberFormat="1" applyFont="1" applyAlignment="1">
      <alignment horizontal="left" vertical="top"/>
    </xf>
    <xf numFmtId="49" fontId="117" fillId="0" borderId="0" xfId="22" applyNumberFormat="1" applyFont="1" applyAlignment="1">
      <alignment horizontal="left" vertical="top"/>
    </xf>
    <xf numFmtId="0" fontId="126" fillId="0" borderId="0" xfId="22" applyFont="1" applyAlignment="1">
      <alignment horizontal="center" vertical="top"/>
    </xf>
    <xf numFmtId="2" fontId="118" fillId="0" borderId="0" xfId="0" applyNumberFormat="1" applyFont="1"/>
    <xf numFmtId="49" fontId="121" fillId="0" borderId="4" xfId="22" applyNumberFormat="1" applyFont="1" applyBorder="1" applyAlignment="1">
      <alignment horizontal="left" vertical="top" wrapText="1"/>
    </xf>
    <xf numFmtId="0" fontId="127" fillId="0" borderId="4" xfId="22" applyFont="1" applyBorder="1" applyAlignment="1">
      <alignment horizontal="center" wrapText="1"/>
    </xf>
    <xf numFmtId="0" fontId="121" fillId="0" borderId="6" xfId="22" applyFont="1" applyBorder="1" applyAlignment="1">
      <alignment horizontal="center" wrapText="1"/>
    </xf>
    <xf numFmtId="2" fontId="121" fillId="0" borderId="6" xfId="22" applyNumberFormat="1" applyFont="1" applyBorder="1" applyAlignment="1">
      <alignment horizontal="center" wrapText="1"/>
    </xf>
    <xf numFmtId="4" fontId="121" fillId="0" borderId="6" xfId="22" applyNumberFormat="1" applyFont="1" applyBorder="1" applyAlignment="1">
      <alignment horizontal="right"/>
    </xf>
    <xf numFmtId="49" fontId="129" fillId="0" borderId="0" xfId="22" applyNumberFormat="1" applyFont="1" applyAlignment="1">
      <alignment horizontal="left" vertical="top" wrapText="1"/>
    </xf>
    <xf numFmtId="0" fontId="130" fillId="0" borderId="0" xfId="22" applyFont="1" applyAlignment="1">
      <alignment horizontal="center" vertical="top" wrapText="1"/>
    </xf>
    <xf numFmtId="0" fontId="117" fillId="0" borderId="5" xfId="22" applyFont="1" applyBorder="1" applyAlignment="1">
      <alignment horizontal="center" vertical="top"/>
    </xf>
    <xf numFmtId="49" fontId="117" fillId="0" borderId="5" xfId="22" applyNumberFormat="1" applyFont="1" applyBorder="1" applyAlignment="1">
      <alignment horizontal="left" vertical="top" wrapText="1"/>
    </xf>
    <xf numFmtId="0" fontId="126" fillId="0" borderId="5" xfId="22" applyFont="1" applyBorder="1" applyAlignment="1">
      <alignment horizontal="center" vertical="top"/>
    </xf>
    <xf numFmtId="0" fontId="117" fillId="0" borderId="0" xfId="22" applyFont="1" applyAlignment="1">
      <alignment horizontal="center"/>
    </xf>
    <xf numFmtId="2" fontId="117" fillId="0" borderId="0" xfId="22" applyNumberFormat="1" applyFont="1" applyAlignment="1">
      <alignment horizontal="center"/>
    </xf>
    <xf numFmtId="4" fontId="117" fillId="0" borderId="0" xfId="22" applyNumberFormat="1" applyFont="1" applyAlignment="1">
      <alignment horizontal="right"/>
    </xf>
    <xf numFmtId="0" fontId="127" fillId="0" borderId="4" xfId="22" applyFont="1" applyBorder="1" applyAlignment="1">
      <alignment horizontal="center"/>
    </xf>
    <xf numFmtId="0" fontId="121" fillId="0" borderId="6" xfId="22" applyFont="1" applyBorder="1" applyAlignment="1">
      <alignment horizontal="center"/>
    </xf>
    <xf numFmtId="2" fontId="121" fillId="0" borderId="6" xfId="22" applyNumberFormat="1" applyFont="1" applyBorder="1" applyAlignment="1">
      <alignment horizontal="center"/>
    </xf>
    <xf numFmtId="0" fontId="126" fillId="0" borderId="5" xfId="22" applyFont="1" applyBorder="1" applyAlignment="1">
      <alignment horizontal="center" wrapText="1"/>
    </xf>
    <xf numFmtId="0" fontId="117" fillId="0" borderId="0" xfId="22" applyFont="1" applyAlignment="1">
      <alignment horizontal="center" vertical="top" wrapText="1"/>
    </xf>
    <xf numFmtId="4" fontId="121" fillId="0" borderId="0" xfId="22" applyNumberFormat="1" applyFont="1" applyAlignment="1">
      <alignment horizontal="right" wrapText="1"/>
    </xf>
    <xf numFmtId="0" fontId="117" fillId="0" borderId="5" xfId="22" applyFont="1" applyBorder="1" applyAlignment="1">
      <alignment horizontal="center" wrapText="1"/>
    </xf>
    <xf numFmtId="4" fontId="117" fillId="0" borderId="5" xfId="22" applyNumberFormat="1" applyFont="1" applyBorder="1" applyAlignment="1">
      <alignment horizontal="right" wrapText="1"/>
    </xf>
    <xf numFmtId="0" fontId="122" fillId="0" borderId="0" xfId="22" applyFont="1" applyAlignment="1">
      <alignment horizontal="center" vertical="top"/>
    </xf>
    <xf numFmtId="49" fontId="132" fillId="0" borderId="0" xfId="22" applyNumberFormat="1" applyFont="1" applyAlignment="1">
      <alignment horizontal="left" vertical="top" wrapText="1"/>
    </xf>
    <xf numFmtId="0" fontId="133" fillId="0" borderId="0" xfId="22" applyFont="1" applyAlignment="1">
      <alignment horizontal="center" vertical="top" wrapText="1"/>
    </xf>
    <xf numFmtId="0" fontId="118" fillId="0" borderId="0" xfId="22" applyFont="1" applyAlignment="1">
      <alignment horizontal="center" vertical="top"/>
    </xf>
    <xf numFmtId="49" fontId="118" fillId="0" borderId="0" xfId="22" applyNumberFormat="1" applyFont="1" applyAlignment="1">
      <alignment horizontal="left" vertical="top" wrapText="1"/>
    </xf>
    <xf numFmtId="0" fontId="128" fillId="0" borderId="0" xfId="22" applyFont="1" applyAlignment="1">
      <alignment horizontal="center" vertical="top" wrapText="1"/>
    </xf>
    <xf numFmtId="4" fontId="117" fillId="0" borderId="0" xfId="22" applyNumberFormat="1" applyFont="1" applyAlignment="1">
      <alignment horizontal="right" wrapText="1"/>
    </xf>
    <xf numFmtId="0" fontId="127" fillId="0" borderId="0" xfId="22" applyFont="1" applyAlignment="1">
      <alignment horizontal="center" vertical="center" wrapText="1"/>
    </xf>
    <xf numFmtId="0" fontId="121" fillId="0" borderId="0" xfId="22" applyFont="1" applyAlignment="1">
      <alignment horizontal="right" vertical="top" wrapText="1"/>
    </xf>
    <xf numFmtId="0" fontId="121" fillId="0" borderId="0" xfId="22" applyFont="1" applyAlignment="1">
      <alignment horizontal="right" vertical="top"/>
    </xf>
    <xf numFmtId="0" fontId="121" fillId="0" borderId="0" xfId="0" applyFont="1"/>
    <xf numFmtId="0" fontId="127" fillId="0" borderId="4" xfId="22" applyFont="1" applyBorder="1" applyAlignment="1">
      <alignment horizontal="center" vertical="top" wrapText="1"/>
    </xf>
    <xf numFmtId="0" fontId="121" fillId="0" borderId="4" xfId="22" applyFont="1" applyBorder="1" applyAlignment="1">
      <alignment horizontal="center"/>
    </xf>
    <xf numFmtId="2" fontId="121" fillId="0" borderId="4" xfId="22" applyNumberFormat="1" applyFont="1" applyBorder="1" applyAlignment="1">
      <alignment horizontal="center"/>
    </xf>
    <xf numFmtId="49" fontId="121" fillId="0" borderId="0" xfId="22" applyNumberFormat="1" applyFont="1" applyAlignment="1">
      <alignment horizontal="justify" vertical="top" wrapText="1"/>
    </xf>
    <xf numFmtId="0" fontId="117" fillId="0" borderId="0" xfId="22" applyFont="1" applyAlignment="1">
      <alignment horizontal="center" vertical="center"/>
    </xf>
    <xf numFmtId="49" fontId="117" fillId="0" borderId="0" xfId="22" applyNumberFormat="1" applyFont="1" applyAlignment="1">
      <alignment horizontal="left" vertical="center" wrapText="1"/>
    </xf>
    <xf numFmtId="0" fontId="126" fillId="0" borderId="0" xfId="22" applyFont="1" applyAlignment="1">
      <alignment horizontal="center" vertical="center" wrapText="1"/>
    </xf>
    <xf numFmtId="4" fontId="117" fillId="0" borderId="0" xfId="22" applyNumberFormat="1" applyFont="1" applyAlignment="1">
      <alignment horizontal="right" vertical="center"/>
    </xf>
    <xf numFmtId="0" fontId="126" fillId="0" borderId="0" xfId="22" applyFont="1" applyAlignment="1">
      <alignment horizontal="center" vertical="center"/>
    </xf>
    <xf numFmtId="0" fontId="117" fillId="0" borderId="0" xfId="22" applyFont="1" applyAlignment="1">
      <alignment horizontal="center" vertical="center" wrapText="1"/>
    </xf>
    <xf numFmtId="4" fontId="117" fillId="0" borderId="0" xfId="22" applyNumberFormat="1" applyFont="1" applyAlignment="1">
      <alignment horizontal="right" vertical="center" wrapText="1"/>
    </xf>
    <xf numFmtId="0" fontId="134" fillId="0" borderId="5" xfId="0" applyFont="1" applyBorder="1" applyAlignment="1">
      <alignment horizontal="center"/>
    </xf>
    <xf numFmtId="49" fontId="134" fillId="0" borderId="5" xfId="0" applyNumberFormat="1" applyFont="1" applyBorder="1" applyAlignment="1">
      <alignment horizontal="left"/>
    </xf>
    <xf numFmtId="0" fontId="125" fillId="0" borderId="5" xfId="0" applyFont="1" applyBorder="1" applyAlignment="1">
      <alignment horizontal="center"/>
    </xf>
    <xf numFmtId="49" fontId="117" fillId="0" borderId="0" xfId="15" applyNumberFormat="1" applyFont="1" applyAlignment="1">
      <alignment horizontal="left" vertical="top" wrapText="1"/>
    </xf>
    <xf numFmtId="2" fontId="117" fillId="0" borderId="0" xfId="15" applyNumberFormat="1" applyFont="1" applyAlignment="1">
      <alignment horizontal="center" wrapText="1"/>
    </xf>
    <xf numFmtId="4" fontId="117" fillId="0" borderId="0" xfId="15" applyNumberFormat="1" applyFont="1" applyAlignment="1">
      <alignment horizontal="right" wrapText="1"/>
    </xf>
    <xf numFmtId="49" fontId="140" fillId="0" borderId="0" xfId="15" applyNumberFormat="1" applyFont="1" applyAlignment="1">
      <alignment horizontal="center" vertical="center" wrapText="1"/>
    </xf>
    <xf numFmtId="49" fontId="140" fillId="0" borderId="0" xfId="15" applyNumberFormat="1" applyFont="1" applyAlignment="1">
      <alignment horizontal="left" vertical="center" wrapText="1"/>
    </xf>
    <xf numFmtId="2" fontId="119" fillId="0" borderId="0" xfId="15" applyNumberFormat="1" applyFont="1" applyAlignment="1">
      <alignment horizontal="center" vertical="center" wrapText="1"/>
    </xf>
    <xf numFmtId="0" fontId="122" fillId="0" borderId="0" xfId="0" applyFont="1" applyAlignment="1">
      <alignment vertical="top"/>
    </xf>
    <xf numFmtId="0" fontId="122" fillId="0" borderId="0" xfId="0" applyFont="1" applyAlignment="1">
      <alignment horizontal="left" vertical="top"/>
    </xf>
    <xf numFmtId="4" fontId="122" fillId="0" borderId="0" xfId="0" applyNumberFormat="1" applyFont="1" applyAlignment="1">
      <alignment horizontal="right"/>
    </xf>
    <xf numFmtId="0" fontId="121" fillId="0" borderId="0" xfId="0" applyFont="1" applyAlignment="1">
      <alignment horizontal="justify" vertical="top" wrapText="1"/>
    </xf>
    <xf numFmtId="49" fontId="121" fillId="0" borderId="0" xfId="15" applyNumberFormat="1" applyFont="1" applyAlignment="1">
      <alignment horizontal="center"/>
    </xf>
    <xf numFmtId="0" fontId="118" fillId="0" borderId="0" xfId="0" applyFont="1" applyAlignment="1">
      <alignment horizontal="justify" wrapText="1"/>
    </xf>
    <xf numFmtId="0" fontId="118" fillId="0" borderId="0" xfId="0" applyFont="1" applyAlignment="1">
      <alignment horizontal="left" vertical="top" wrapText="1"/>
    </xf>
    <xf numFmtId="0" fontId="118" fillId="0" borderId="0" xfId="0" applyFont="1" applyAlignment="1">
      <alignment horizontal="left" wrapText="1"/>
    </xf>
    <xf numFmtId="2" fontId="122" fillId="0" borderId="0" xfId="0" applyNumberFormat="1" applyFont="1" applyAlignment="1">
      <alignment horizontal="center"/>
    </xf>
    <xf numFmtId="49" fontId="117" fillId="0" borderId="5" xfId="15" applyNumberFormat="1" applyFont="1" applyBorder="1" applyAlignment="1">
      <alignment horizontal="center" vertical="top" wrapText="1"/>
    </xf>
    <xf numFmtId="49" fontId="117" fillId="0" borderId="5" xfId="15" applyNumberFormat="1" applyFont="1" applyBorder="1" applyAlignment="1">
      <alignment horizontal="left" vertical="top" wrapText="1"/>
    </xf>
    <xf numFmtId="2" fontId="122" fillId="0" borderId="5" xfId="0" applyNumberFormat="1" applyFont="1" applyBorder="1" applyAlignment="1">
      <alignment horizontal="center"/>
    </xf>
    <xf numFmtId="0" fontId="122" fillId="0" borderId="5" xfId="0" applyFont="1" applyBorder="1" applyAlignment="1">
      <alignment horizontal="center" vertical="top"/>
    </xf>
    <xf numFmtId="2" fontId="121" fillId="0" borderId="0" xfId="0" applyNumberFormat="1" applyFont="1" applyAlignment="1">
      <alignment horizontal="center"/>
    </xf>
    <xf numFmtId="0" fontId="117" fillId="0" borderId="0" xfId="0" applyFont="1" applyAlignment="1">
      <alignment horizontal="center" vertical="top"/>
    </xf>
    <xf numFmtId="0" fontId="117" fillId="0" borderId="0" xfId="0" applyFont="1" applyAlignment="1">
      <alignment horizontal="left" vertical="top"/>
    </xf>
    <xf numFmtId="2" fontId="117" fillId="0" borderId="0" xfId="0" applyNumberFormat="1" applyFont="1" applyAlignment="1">
      <alignment horizontal="center"/>
    </xf>
    <xf numFmtId="4" fontId="117" fillId="0" borderId="0" xfId="0" applyNumberFormat="1" applyFont="1" applyAlignment="1">
      <alignment horizontal="right"/>
    </xf>
    <xf numFmtId="49" fontId="117" fillId="0" borderId="5" xfId="15" applyNumberFormat="1" applyFont="1" applyBorder="1" applyAlignment="1">
      <alignment horizontal="center" wrapText="1"/>
    </xf>
    <xf numFmtId="49" fontId="117" fillId="0" borderId="5" xfId="15" applyNumberFormat="1" applyFont="1" applyBorder="1" applyAlignment="1">
      <alignment horizontal="left" wrapText="1"/>
    </xf>
    <xf numFmtId="2" fontId="117" fillId="0" borderId="5" xfId="15" applyNumberFormat="1" applyFont="1" applyBorder="1" applyAlignment="1">
      <alignment horizontal="center" wrapText="1"/>
    </xf>
    <xf numFmtId="4" fontId="117" fillId="0" borderId="5" xfId="15" applyNumberFormat="1" applyFont="1" applyBorder="1" applyAlignment="1">
      <alignment horizontal="right" wrapText="1"/>
    </xf>
    <xf numFmtId="49" fontId="140" fillId="0" borderId="0" xfId="15" applyNumberFormat="1" applyFont="1" applyAlignment="1">
      <alignment horizontal="left" vertical="top" wrapText="1"/>
    </xf>
    <xf numFmtId="49" fontId="117" fillId="0" borderId="0" xfId="15" applyNumberFormat="1" applyFont="1" applyAlignment="1">
      <alignment wrapText="1"/>
    </xf>
    <xf numFmtId="0" fontId="118" fillId="0" borderId="0" xfId="0" applyFont="1" applyAlignment="1">
      <alignment vertical="center" wrapText="1"/>
    </xf>
    <xf numFmtId="4" fontId="118" fillId="0" borderId="0" xfId="0" applyNumberFormat="1" applyFont="1" applyAlignment="1">
      <alignment horizontal="right" vertical="center" wrapText="1"/>
    </xf>
    <xf numFmtId="49" fontId="136" fillId="0" borderId="0" xfId="15" applyNumberFormat="1" applyFont="1" applyAlignment="1">
      <alignment horizontal="left" vertical="center" wrapText="1"/>
    </xf>
    <xf numFmtId="0" fontId="134" fillId="0" borderId="0" xfId="0" applyFont="1" applyAlignment="1">
      <alignment horizontal="center" vertical="center" wrapText="1"/>
    </xf>
    <xf numFmtId="2" fontId="134" fillId="0" borderId="0" xfId="0" applyNumberFormat="1" applyFont="1" applyAlignment="1">
      <alignment horizontal="right" vertical="center" wrapText="1"/>
    </xf>
    <xf numFmtId="4" fontId="134" fillId="0" borderId="0" xfId="0" applyNumberFormat="1" applyFont="1" applyAlignment="1">
      <alignment horizontal="right" vertical="center" wrapText="1"/>
    </xf>
    <xf numFmtId="0" fontId="134" fillId="0" borderId="0" xfId="0" applyFont="1" applyAlignment="1">
      <alignment horizontal="center" vertical="center"/>
    </xf>
    <xf numFmtId="49" fontId="136" fillId="0" borderId="0" xfId="15" applyNumberFormat="1" applyFont="1" applyAlignment="1">
      <alignment horizontal="center" vertical="center"/>
    </xf>
    <xf numFmtId="49" fontId="136" fillId="0" borderId="0" xfId="15" applyNumberFormat="1" applyFont="1" applyAlignment="1">
      <alignment horizontal="center" vertical="top"/>
    </xf>
    <xf numFmtId="49" fontId="136" fillId="0" borderId="0" xfId="15" applyNumberFormat="1" applyFont="1" applyAlignment="1">
      <alignment horizontal="left" vertical="center"/>
    </xf>
    <xf numFmtId="49" fontId="136" fillId="0" borderId="0" xfId="15" applyNumberFormat="1" applyFont="1" applyAlignment="1">
      <alignment vertical="center"/>
    </xf>
    <xf numFmtId="4" fontId="136" fillId="0" borderId="0" xfId="15" applyNumberFormat="1" applyFont="1" applyAlignment="1">
      <alignment horizontal="right" vertical="center"/>
    </xf>
    <xf numFmtId="49" fontId="136" fillId="0" borderId="5" xfId="15" applyNumberFormat="1" applyFont="1" applyBorder="1" applyAlignment="1">
      <alignment horizontal="left"/>
    </xf>
    <xf numFmtId="2" fontId="134" fillId="0" borderId="5" xfId="0" applyNumberFormat="1" applyFont="1" applyBorder="1" applyAlignment="1">
      <alignment horizontal="right" wrapText="1"/>
    </xf>
    <xf numFmtId="4" fontId="134" fillId="0" borderId="5" xfId="0" applyNumberFormat="1" applyFont="1" applyBorder="1" applyAlignment="1">
      <alignment horizontal="right" wrapText="1"/>
    </xf>
    <xf numFmtId="0" fontId="135" fillId="0" borderId="0" xfId="0" applyFont="1"/>
    <xf numFmtId="0" fontId="118" fillId="0" borderId="0" xfId="0" applyFont="1" applyAlignment="1">
      <alignment horizontal="left" vertical="top"/>
    </xf>
    <xf numFmtId="0" fontId="118" fillId="0" borderId="0" xfId="0" applyFont="1" applyProtection="1">
      <protection locked="0"/>
    </xf>
    <xf numFmtId="0" fontId="118" fillId="0" borderId="0" xfId="22" applyFont="1" applyAlignment="1">
      <alignment horizontal="center" vertical="top"/>
    </xf>
  </cellXfs>
  <cellStyles count="27">
    <cellStyle name="40% - Accent4 4 22" xfId="22" xr:uid="{D250C21E-CB8A-4145-BAA9-C2EDE94A77CF}"/>
    <cellStyle name="Accent 1 17" xfId="1" xr:uid="{00000000-0005-0000-0000-000006000000}"/>
    <cellStyle name="Accent 16" xfId="2" xr:uid="{00000000-0005-0000-0000-000007000000}"/>
    <cellStyle name="Accent 2 18" xfId="3" xr:uid="{00000000-0005-0000-0000-000008000000}"/>
    <cellStyle name="Accent 3 19" xfId="4" xr:uid="{00000000-0005-0000-0000-000009000000}"/>
    <cellStyle name="Bad 13" xfId="5" xr:uid="{00000000-0005-0000-0000-00000A000000}"/>
    <cellStyle name="Error 15" xfId="6" xr:uid="{00000000-0005-0000-0000-00000B000000}"/>
    <cellStyle name="Footnote 8" xfId="7" xr:uid="{00000000-0005-0000-0000-00000C000000}"/>
    <cellStyle name="Good 11" xfId="8" xr:uid="{00000000-0005-0000-0000-00000D000000}"/>
    <cellStyle name="Heading 1 4" xfId="9" xr:uid="{00000000-0005-0000-0000-00000E000000}"/>
    <cellStyle name="Heading 2 5" xfId="10" xr:uid="{00000000-0005-0000-0000-00000F000000}"/>
    <cellStyle name="Heading 3" xfId="11" xr:uid="{00000000-0005-0000-0000-000010000000}"/>
    <cellStyle name="Hyperlink 9" xfId="12" xr:uid="{00000000-0005-0000-0000-000011000000}"/>
    <cellStyle name="Navadno_List1" xfId="13" xr:uid="{00000000-0005-0000-0000-000012000000}"/>
    <cellStyle name="Neutral 12" xfId="14" xr:uid="{00000000-0005-0000-0000-000013000000}"/>
    <cellStyle name="Normal" xfId="0" builtinId="0"/>
    <cellStyle name="Normal 10" xfId="23" xr:uid="{8E0EC2A5-1F13-4D9B-87BC-F391E8F4BCBB}"/>
    <cellStyle name="Normal 2" xfId="15" xr:uid="{00000000-0005-0000-0000-000014000000}"/>
    <cellStyle name="Normal 2 2" xfId="16" xr:uid="{00000000-0005-0000-0000-000015000000}"/>
    <cellStyle name="Normal 61" xfId="26" xr:uid="{5A7328D2-E24B-42F3-A54E-997EB378268C}"/>
    <cellStyle name="Normal 62 2" xfId="24" xr:uid="{FF6D037E-090B-4C6B-896D-B09B423F6B6C}"/>
    <cellStyle name="Normal 63" xfId="25" xr:uid="{00C0441B-A56C-4D10-934F-54C54C32B56D}"/>
    <cellStyle name="Note 7" xfId="17" xr:uid="{00000000-0005-0000-0000-000016000000}"/>
    <cellStyle name="Status 10" xfId="18" xr:uid="{00000000-0005-0000-0000-000017000000}"/>
    <cellStyle name="Style 1" xfId="19" xr:uid="{00000000-0005-0000-0000-000018000000}"/>
    <cellStyle name="Text 6" xfId="20" xr:uid="{00000000-0005-0000-0000-000019000000}"/>
    <cellStyle name="Warning 14" xfId="21" xr:uid="{00000000-0005-0000-0000-00001A000000}"/>
  </cellStyles>
  <dxfs count="2">
    <dxf>
      <font>
        <condense val="0"/>
        <extend val="0"/>
        <color indexed="9"/>
      </font>
    </dxf>
    <dxf>
      <font>
        <condense val="0"/>
        <extend val="0"/>
        <color indexed="9"/>
      </font>
    </dxf>
  </dxfs>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77933C"/>
      <rgbColor rgb="FFC0C0C0"/>
      <rgbColor rgb="FF808080"/>
      <rgbColor rgb="FF8EB4E3"/>
      <rgbColor rgb="FFFF4000"/>
      <rgbColor rgb="FFFFFFCC"/>
      <rgbColor rgb="FFDDDDDD"/>
      <rgbColor rgb="FF660066"/>
      <rgbColor rgb="FFD99694"/>
      <rgbColor rgb="FF2A6099"/>
      <rgbColor rgb="FFCCC1DA"/>
      <rgbColor rgb="FF000080"/>
      <rgbColor rgb="FFFF00FF"/>
      <rgbColor rgb="FFBFBFBF"/>
      <rgbColor rgb="FF00FFFF"/>
      <rgbColor rgb="FF800080"/>
      <rgbColor rgb="FF800000"/>
      <rgbColor rgb="FF008080"/>
      <rgbColor rgb="FF0000FF"/>
      <rgbColor rgb="FF00CCFF"/>
      <rgbColor rgb="FFD9D9D9"/>
      <rgbColor rgb="FFCCFFCC"/>
      <rgbColor rgb="FFC3D69B"/>
      <rgbColor rgb="FF93CDDD"/>
      <rgbColor rgb="FFFFCCCC"/>
      <rgbColor rgb="FFB3A2C7"/>
      <rgbColor rgb="FFFAC090"/>
      <rgbColor rgb="FF558ED5"/>
      <rgbColor rgb="FF95B3D7"/>
      <rgbColor rgb="FF9BBB59"/>
      <rgbColor rgb="FFFFC000"/>
      <rgbColor rgb="FFF79646"/>
      <rgbColor rgb="FFFF6600"/>
      <rgbColor rgb="FF595959"/>
      <rgbColor rgb="FFA6A6A6"/>
      <rgbColor rgb="FF17375E"/>
      <rgbColor rgb="FF5983B0"/>
      <rgbColor rgb="FF003300"/>
      <rgbColor rgb="FF242021"/>
      <rgbColor rgb="FFC9211E"/>
      <rgbColor rgb="FF993366"/>
      <rgbColor rgb="FF376092"/>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15120</xdr:rowOff>
    </xdr:from>
    <xdr:to>
      <xdr:col>1</xdr:col>
      <xdr:colOff>522000</xdr:colOff>
      <xdr:row>3</xdr:row>
      <xdr:rowOff>64800</xdr:rowOff>
    </xdr:to>
    <xdr:sp macro="" textlink="">
      <xdr:nvSpPr>
        <xdr:cNvPr id="2" name="CustomShape 1">
          <a:extLst>
            <a:ext uri="{FF2B5EF4-FFF2-40B4-BE49-F238E27FC236}">
              <a16:creationId xmlns:a16="http://schemas.microsoft.com/office/drawing/2014/main" id="{00000000-0008-0000-0000-000002000000}"/>
            </a:ext>
          </a:extLst>
        </xdr:cNvPr>
        <xdr:cNvSpPr/>
      </xdr:nvSpPr>
      <xdr:spPr>
        <a:xfrm>
          <a:off x="0" y="15120"/>
          <a:ext cx="9651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403920</xdr:colOff>
      <xdr:row>0</xdr:row>
      <xdr:rowOff>15120</xdr:rowOff>
    </xdr:from>
    <xdr:to>
      <xdr:col>1</xdr:col>
      <xdr:colOff>1695600</xdr:colOff>
      <xdr:row>3</xdr:row>
      <xdr:rowOff>64800</xdr:rowOff>
    </xdr:to>
    <xdr:sp macro="" textlink="">
      <xdr:nvSpPr>
        <xdr:cNvPr id="3" name="CustomShape 1">
          <a:extLst>
            <a:ext uri="{FF2B5EF4-FFF2-40B4-BE49-F238E27FC236}">
              <a16:creationId xmlns:a16="http://schemas.microsoft.com/office/drawing/2014/main" id="{00000000-0008-0000-0000-000003000000}"/>
            </a:ext>
          </a:extLst>
        </xdr:cNvPr>
        <xdr:cNvSpPr/>
      </xdr:nvSpPr>
      <xdr:spPr>
        <a:xfrm>
          <a:off x="403920" y="15120"/>
          <a:ext cx="1734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2743920</xdr:colOff>
      <xdr:row>0</xdr:row>
      <xdr:rowOff>15120</xdr:rowOff>
    </xdr:from>
    <xdr:to>
      <xdr:col>2</xdr:col>
      <xdr:colOff>514440</xdr:colOff>
      <xdr:row>3</xdr:row>
      <xdr:rowOff>64800</xdr:rowOff>
    </xdr:to>
    <xdr:sp macro="" textlink="">
      <xdr:nvSpPr>
        <xdr:cNvPr id="4" name="CustomShape 1">
          <a:extLst>
            <a:ext uri="{FF2B5EF4-FFF2-40B4-BE49-F238E27FC236}">
              <a16:creationId xmlns:a16="http://schemas.microsoft.com/office/drawing/2014/main" id="{00000000-0008-0000-0000-000004000000}"/>
            </a:ext>
          </a:extLst>
        </xdr:cNvPr>
        <xdr:cNvSpPr/>
      </xdr:nvSpPr>
      <xdr:spPr>
        <a:xfrm>
          <a:off x="3187080" y="15120"/>
          <a:ext cx="116784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2</xdr:col>
      <xdr:colOff>2520</xdr:colOff>
      <xdr:row>0</xdr:row>
      <xdr:rowOff>15120</xdr:rowOff>
    </xdr:from>
    <xdr:to>
      <xdr:col>3</xdr:col>
      <xdr:colOff>23040</xdr:colOff>
      <xdr:row>3</xdr:row>
      <xdr:rowOff>64800</xdr:rowOff>
    </xdr:to>
    <xdr:sp macro="" textlink="">
      <xdr:nvSpPr>
        <xdr:cNvPr id="5" name="CustomShape 1">
          <a:extLst>
            <a:ext uri="{FF2B5EF4-FFF2-40B4-BE49-F238E27FC236}">
              <a16:creationId xmlns:a16="http://schemas.microsoft.com/office/drawing/2014/main" id="{00000000-0008-0000-0000-000005000000}"/>
            </a:ext>
          </a:extLst>
        </xdr:cNvPr>
        <xdr:cNvSpPr/>
      </xdr:nvSpPr>
      <xdr:spPr>
        <a:xfrm>
          <a:off x="3843000" y="15120"/>
          <a:ext cx="12286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3</xdr:col>
      <xdr:colOff>3960</xdr:colOff>
      <xdr:row>0</xdr:row>
      <xdr:rowOff>11520</xdr:rowOff>
    </xdr:from>
    <xdr:to>
      <xdr:col>3</xdr:col>
      <xdr:colOff>645180</xdr:colOff>
      <xdr:row>1</xdr:row>
      <xdr:rowOff>32400</xdr:rowOff>
    </xdr:to>
    <xdr:sp macro="" textlink="">
      <xdr:nvSpPr>
        <xdr:cNvPr id="6" name="CustomShape 1">
          <a:extLst>
            <a:ext uri="{FF2B5EF4-FFF2-40B4-BE49-F238E27FC236}">
              <a16:creationId xmlns:a16="http://schemas.microsoft.com/office/drawing/2014/main" id="{00000000-0008-0000-0000-000006000000}"/>
            </a:ext>
          </a:extLst>
        </xdr:cNvPr>
        <xdr:cNvSpPr/>
      </xdr:nvSpPr>
      <xdr:spPr>
        <a:xfrm>
          <a:off x="5052600" y="11520"/>
          <a:ext cx="679320" cy="1825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3</xdr:col>
      <xdr:colOff>337320</xdr:colOff>
      <xdr:row>0</xdr:row>
      <xdr:rowOff>11520</xdr:rowOff>
    </xdr:from>
    <xdr:to>
      <xdr:col>4</xdr:col>
      <xdr:colOff>474120</xdr:colOff>
      <xdr:row>3</xdr:row>
      <xdr:rowOff>66960</xdr:rowOff>
    </xdr:to>
    <xdr:sp macro="" textlink="">
      <xdr:nvSpPr>
        <xdr:cNvPr id="7" name="CustomShape 1">
          <a:extLst>
            <a:ext uri="{FF2B5EF4-FFF2-40B4-BE49-F238E27FC236}">
              <a16:creationId xmlns:a16="http://schemas.microsoft.com/office/drawing/2014/main" id="{00000000-0008-0000-0000-000007000000}"/>
            </a:ext>
          </a:extLst>
        </xdr:cNvPr>
        <xdr:cNvSpPr/>
      </xdr:nvSpPr>
      <xdr:spPr>
        <a:xfrm>
          <a:off x="5385960" y="11520"/>
          <a:ext cx="821880" cy="50292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a:p>
          <a:pPr algn="r">
            <a:lnSpc>
              <a:spcPct val="100000"/>
            </a:lnSpc>
          </a:pPr>
          <a:endParaRPr lang="en-US" sz="1200" b="0" strike="noStrike" spc="-1">
            <a:latin typeface="Times New Roman"/>
          </a:endParaRPr>
        </a:p>
      </xdr:txBody>
    </xdr:sp>
    <xdr:clientData/>
  </xdr:twoCellAnchor>
  <xdr:twoCellAnchor editAs="absolute">
    <xdr:from>
      <xdr:col>3</xdr:col>
      <xdr:colOff>556200</xdr:colOff>
      <xdr:row>1</xdr:row>
      <xdr:rowOff>140760</xdr:rowOff>
    </xdr:from>
    <xdr:to>
      <xdr:col>4</xdr:col>
      <xdr:colOff>475200</xdr:colOff>
      <xdr:row>3</xdr:row>
      <xdr:rowOff>67320</xdr:rowOff>
    </xdr:to>
    <xdr:sp macro="" textlink="">
      <xdr:nvSpPr>
        <xdr:cNvPr id="8" name="CustomShape 1">
          <a:extLst>
            <a:ext uri="{FF2B5EF4-FFF2-40B4-BE49-F238E27FC236}">
              <a16:creationId xmlns:a16="http://schemas.microsoft.com/office/drawing/2014/main" id="{00000000-0008-0000-0000-000008000000}"/>
            </a:ext>
          </a:extLst>
        </xdr:cNvPr>
        <xdr:cNvSpPr/>
      </xdr:nvSpPr>
      <xdr:spPr>
        <a:xfrm>
          <a:off x="5604840" y="302400"/>
          <a:ext cx="604080" cy="2124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gn="r">
            <a:lnSpc>
              <a:spcPct val="100000"/>
            </a:lnSpc>
          </a:pPr>
          <a:r>
            <a:rPr lang="hr-HR" sz="600" b="1" strike="noStrike" spc="-1">
              <a:solidFill>
                <a:srgbClr val="000000"/>
              </a:solidFill>
              <a:latin typeface="Arial"/>
            </a:rPr>
            <a:t> </a:t>
          </a:r>
          <a:endParaRPr lang="en-US" sz="600" b="0" strike="noStrike" spc="-1">
            <a:latin typeface="Times New Roman"/>
          </a:endParaRPr>
        </a:p>
        <a:p>
          <a:pPr algn="r">
            <a:lnSpc>
              <a:spcPct val="100000"/>
            </a:lnSpc>
          </a:pPr>
          <a:endParaRPr lang="en-US" sz="600" b="0" strike="noStrike" spc="-1">
            <a:latin typeface="Times New Roman"/>
          </a:endParaRPr>
        </a:p>
        <a:p>
          <a:pPr algn="r">
            <a:lnSpc>
              <a:spcPct val="100000"/>
            </a:lnSpc>
          </a:pPr>
          <a:endParaRPr lang="en-US" sz="600" b="0" strike="noStrike" spc="-1">
            <a:latin typeface="Times New Roman"/>
          </a:endParaRPr>
        </a:p>
      </xdr:txBody>
    </xdr:sp>
    <xdr:clientData/>
  </xdr:twoCellAnchor>
  <xdr:twoCellAnchor editAs="absolute">
    <xdr:from>
      <xdr:col>2</xdr:col>
      <xdr:colOff>1108800</xdr:colOff>
      <xdr:row>1</xdr:row>
      <xdr:rowOff>138960</xdr:rowOff>
    </xdr:from>
    <xdr:to>
      <xdr:col>3</xdr:col>
      <xdr:colOff>425520</xdr:colOff>
      <xdr:row>3</xdr:row>
      <xdr:rowOff>67320</xdr:rowOff>
    </xdr:to>
    <xdr:sp macro="" textlink="">
      <xdr:nvSpPr>
        <xdr:cNvPr id="9" name="CustomShape 1">
          <a:extLst>
            <a:ext uri="{FF2B5EF4-FFF2-40B4-BE49-F238E27FC236}">
              <a16:creationId xmlns:a16="http://schemas.microsoft.com/office/drawing/2014/main" id="{00000000-0008-0000-0000-000009000000}"/>
            </a:ext>
          </a:extLst>
        </xdr:cNvPr>
        <xdr:cNvSpPr/>
      </xdr:nvSpPr>
      <xdr:spPr>
        <a:xfrm>
          <a:off x="4949280" y="300600"/>
          <a:ext cx="524880" cy="2142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36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2</xdr:col>
      <xdr:colOff>1108800</xdr:colOff>
      <xdr:row>1</xdr:row>
      <xdr:rowOff>22320</xdr:rowOff>
    </xdr:from>
    <xdr:to>
      <xdr:col>3</xdr:col>
      <xdr:colOff>644820</xdr:colOff>
      <xdr:row>2</xdr:row>
      <xdr:rowOff>77400</xdr:rowOff>
    </xdr:to>
    <xdr:sp macro="" textlink="">
      <xdr:nvSpPr>
        <xdr:cNvPr id="10" name="CustomShape 1">
          <a:extLst>
            <a:ext uri="{FF2B5EF4-FFF2-40B4-BE49-F238E27FC236}">
              <a16:creationId xmlns:a16="http://schemas.microsoft.com/office/drawing/2014/main" id="{00000000-0008-0000-0000-00000A000000}"/>
            </a:ext>
          </a:extLst>
        </xdr:cNvPr>
        <xdr:cNvSpPr/>
      </xdr:nvSpPr>
      <xdr:spPr>
        <a:xfrm>
          <a:off x="4949280" y="183960"/>
          <a:ext cx="782280" cy="198000"/>
        </a:xfrm>
        <a:prstGeom prst="rect">
          <a:avLst/>
        </a:prstGeom>
        <a:noFill/>
        <a:ln w="0">
          <a:noFill/>
        </a:ln>
      </xdr:spPr>
      <xdr:style>
        <a:lnRef idx="0">
          <a:scrgbClr r="0" g="0" b="0"/>
        </a:lnRef>
        <a:fillRef idx="0">
          <a:scrgbClr r="0" g="0" b="0"/>
        </a:fillRef>
        <a:effectRef idx="0">
          <a:scrgbClr r="0" g="0" b="0"/>
        </a:effectRef>
        <a:fontRef idx="minor"/>
      </xdr:style>
      <xdr:txBody>
        <a:bodyPr lIns="36000" tIns="72000" rIns="90000" bIns="45000">
          <a:noAutofit/>
        </a:bodyPr>
        <a:lstStyle/>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a:p>
          <a:pPr>
            <a:lnSpc>
              <a:spcPct val="100000"/>
            </a:lnSpc>
          </a:pPr>
          <a:endParaRPr lang="en-US" sz="1200" b="0" strike="noStrike" spc="-1">
            <a:latin typeface="Times New Roman"/>
          </a:endParaRPr>
        </a:p>
      </xdr:txBody>
    </xdr:sp>
    <xdr:clientData/>
  </xdr:twoCellAnchor>
  <xdr:twoCellAnchor editAs="absolute">
    <xdr:from>
      <xdr:col>1</xdr:col>
      <xdr:colOff>1312560</xdr:colOff>
      <xdr:row>0</xdr:row>
      <xdr:rowOff>15120</xdr:rowOff>
    </xdr:from>
    <xdr:to>
      <xdr:col>1</xdr:col>
      <xdr:colOff>2474640</xdr:colOff>
      <xdr:row>3</xdr:row>
      <xdr:rowOff>64800</xdr:rowOff>
    </xdr:to>
    <xdr:sp macro="" textlink="">
      <xdr:nvSpPr>
        <xdr:cNvPr id="11" name="CustomShape 1">
          <a:extLst>
            <a:ext uri="{FF2B5EF4-FFF2-40B4-BE49-F238E27FC236}">
              <a16:creationId xmlns:a16="http://schemas.microsoft.com/office/drawing/2014/main" id="{00000000-0008-0000-0000-00000B000000}"/>
            </a:ext>
          </a:extLst>
        </xdr:cNvPr>
        <xdr:cNvSpPr/>
      </xdr:nvSpPr>
      <xdr:spPr>
        <a:xfrm>
          <a:off x="1755720" y="15120"/>
          <a:ext cx="116208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1</xdr:col>
      <xdr:colOff>1952640</xdr:colOff>
      <xdr:row>0</xdr:row>
      <xdr:rowOff>15120</xdr:rowOff>
    </xdr:from>
    <xdr:to>
      <xdr:col>1</xdr:col>
      <xdr:colOff>3198600</xdr:colOff>
      <xdr:row>3</xdr:row>
      <xdr:rowOff>64800</xdr:rowOff>
    </xdr:to>
    <xdr:sp macro="" textlink="">
      <xdr:nvSpPr>
        <xdr:cNvPr id="12" name="CustomShape 1">
          <a:extLst>
            <a:ext uri="{FF2B5EF4-FFF2-40B4-BE49-F238E27FC236}">
              <a16:creationId xmlns:a16="http://schemas.microsoft.com/office/drawing/2014/main" id="{00000000-0008-0000-0000-00000C000000}"/>
            </a:ext>
          </a:extLst>
        </xdr:cNvPr>
        <xdr:cNvSpPr/>
      </xdr:nvSpPr>
      <xdr:spPr>
        <a:xfrm>
          <a:off x="2395800" y="15120"/>
          <a:ext cx="1245960" cy="4971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005"/>
  <sheetViews>
    <sheetView showZeros="0" view="pageBreakPreview" topLeftCell="B10" zoomScaleNormal="100" zoomScaleSheetLayoutView="100" workbookViewId="0">
      <selection activeCell="C41" sqref="C41"/>
    </sheetView>
  </sheetViews>
  <sheetFormatPr defaultColWidth="9.140625" defaultRowHeight="12.75"/>
  <cols>
    <col min="1" max="1" width="6.28515625" style="1" customWidth="1"/>
    <col min="2" max="2" width="48.140625" style="2" customWidth="1"/>
    <col min="3" max="3" width="17.140625" style="2" customWidth="1"/>
    <col min="4" max="6" width="9.7109375" style="3" customWidth="1"/>
    <col min="7" max="1024" width="9.140625" style="4"/>
  </cols>
  <sheetData>
    <row r="2" spans="1:6" s="8" customFormat="1" ht="11.25">
      <c r="A2" s="5"/>
      <c r="B2" s="6"/>
      <c r="C2" s="6"/>
      <c r="D2" s="7"/>
      <c r="E2" s="7"/>
      <c r="F2" s="7"/>
    </row>
    <row r="3" spans="1:6" s="8" customFormat="1" ht="11.25">
      <c r="A3" s="9"/>
      <c r="B3" s="10"/>
      <c r="C3" s="10"/>
      <c r="D3" s="7"/>
      <c r="E3" s="7"/>
      <c r="F3" s="7"/>
    </row>
    <row r="4" spans="1:6" s="8" customFormat="1" ht="12" customHeight="1">
      <c r="A4" s="9"/>
      <c r="B4" s="11" t="s">
        <v>0</v>
      </c>
      <c r="C4" s="11"/>
      <c r="D4" s="7"/>
      <c r="E4" s="7"/>
      <c r="F4" s="7"/>
    </row>
    <row r="5" spans="1:6" s="8" customFormat="1" ht="12">
      <c r="A5" s="9"/>
      <c r="B5" s="12" t="s">
        <v>1</v>
      </c>
      <c r="C5" s="12"/>
      <c r="D5" s="7"/>
      <c r="E5" s="7"/>
      <c r="F5" s="7"/>
    </row>
    <row r="6" spans="1:6" s="8" customFormat="1" ht="12">
      <c r="A6" s="9"/>
      <c r="B6" s="13" t="s">
        <v>2</v>
      </c>
      <c r="C6" s="13"/>
      <c r="D6" s="7"/>
      <c r="E6" s="7"/>
      <c r="F6" s="7"/>
    </row>
    <row r="7" spans="1:6">
      <c r="A7" s="14"/>
      <c r="B7" s="15"/>
      <c r="C7" s="15"/>
      <c r="D7" s="2"/>
      <c r="E7" s="2"/>
    </row>
    <row r="8" spans="1:6">
      <c r="A8" s="14"/>
      <c r="B8" s="11" t="s">
        <v>3</v>
      </c>
      <c r="C8" s="11"/>
      <c r="D8" s="2"/>
      <c r="E8" s="2"/>
    </row>
    <row r="9" spans="1:6" s="8" customFormat="1" ht="11.25">
      <c r="A9" s="9"/>
      <c r="B9" s="16" t="s">
        <v>4</v>
      </c>
      <c r="C9" s="16"/>
      <c r="D9" s="7"/>
      <c r="E9" s="7"/>
      <c r="F9" s="7"/>
    </row>
    <row r="10" spans="1:6">
      <c r="A10" s="17"/>
      <c r="B10" s="16" t="s">
        <v>5</v>
      </c>
      <c r="C10" s="16"/>
      <c r="E10" s="2"/>
    </row>
    <row r="11" spans="1:6">
      <c r="B11" s="13"/>
      <c r="C11" s="13"/>
    </row>
    <row r="12" spans="1:6">
      <c r="A12" s="2"/>
      <c r="B12" s="11" t="s">
        <v>6</v>
      </c>
      <c r="C12" s="11"/>
      <c r="E12" s="2"/>
    </row>
    <row r="13" spans="1:6" s="8" customFormat="1" ht="22.5">
      <c r="A13" s="9"/>
      <c r="B13" s="16" t="s">
        <v>7</v>
      </c>
      <c r="C13" s="16"/>
      <c r="D13" s="7"/>
      <c r="E13" s="7"/>
      <c r="F13" s="7"/>
    </row>
    <row r="14" spans="1:6">
      <c r="A14" s="14"/>
      <c r="B14" s="18" t="s">
        <v>8</v>
      </c>
      <c r="C14" s="18"/>
      <c r="D14" s="2"/>
      <c r="E14" s="2"/>
    </row>
    <row r="15" spans="1:6">
      <c r="A15" s="14"/>
      <c r="B15" s="19"/>
      <c r="C15" s="19"/>
      <c r="D15" s="2"/>
      <c r="E15" s="2"/>
    </row>
    <row r="16" spans="1:6">
      <c r="A16" s="17"/>
      <c r="B16" s="20" t="s">
        <v>9</v>
      </c>
      <c r="C16" s="16"/>
      <c r="D16" s="2"/>
    </row>
    <row r="17" spans="1:6">
      <c r="A17" s="21"/>
      <c r="B17" s="22"/>
      <c r="C17" s="22"/>
    </row>
    <row r="18" spans="1:6">
      <c r="A18" s="17"/>
      <c r="B18" s="12"/>
      <c r="C18" s="12"/>
    </row>
    <row r="19" spans="1:6">
      <c r="A19" s="14"/>
      <c r="B19" s="15"/>
      <c r="C19" s="15"/>
      <c r="D19" s="2"/>
      <c r="E19" s="2"/>
    </row>
    <row r="20" spans="1:6">
      <c r="A20" s="14"/>
      <c r="B20" s="15"/>
      <c r="C20" s="15"/>
      <c r="D20" s="2"/>
      <c r="E20" s="2"/>
    </row>
    <row r="21" spans="1:6">
      <c r="A21" s="14"/>
      <c r="B21" s="15"/>
      <c r="C21" s="15"/>
      <c r="D21" s="2"/>
      <c r="E21" s="2"/>
    </row>
    <row r="22" spans="1:6">
      <c r="A22" s="14"/>
      <c r="B22" s="15"/>
      <c r="C22" s="15"/>
      <c r="D22" s="2"/>
      <c r="E22" s="2"/>
    </row>
    <row r="23" spans="1:6">
      <c r="A23" s="14"/>
      <c r="B23" s="15"/>
      <c r="C23" s="15"/>
      <c r="D23" s="2"/>
      <c r="E23" s="2"/>
    </row>
    <row r="24" spans="1:6">
      <c r="A24" s="23"/>
      <c r="B24" s="24"/>
      <c r="C24" s="24"/>
      <c r="D24" s="2"/>
      <c r="E24" s="2"/>
    </row>
    <row r="25" spans="1:6" ht="32.1" customHeight="1">
      <c r="A25" s="2"/>
      <c r="B25" s="25" t="s">
        <v>10</v>
      </c>
      <c r="C25" s="12"/>
      <c r="D25" s="2"/>
    </row>
    <row r="26" spans="1:6" s="29" customFormat="1" ht="12">
      <c r="A26" s="2"/>
      <c r="B26" s="26"/>
      <c r="C26" s="26"/>
      <c r="D26" s="2"/>
      <c r="E26" s="27"/>
      <c r="F26" s="28"/>
    </row>
    <row r="27" spans="1:6">
      <c r="B27" s="11"/>
      <c r="C27" s="11"/>
    </row>
    <row r="28" spans="1:6">
      <c r="A28" s="14"/>
      <c r="B28" s="15"/>
      <c r="C28" s="15"/>
      <c r="D28" s="2"/>
      <c r="E28" s="2"/>
    </row>
    <row r="29" spans="1:6" s="31" customFormat="1" ht="12">
      <c r="A29" s="2"/>
      <c r="B29" s="16" t="s">
        <v>11</v>
      </c>
      <c r="C29" s="16"/>
      <c r="D29" s="3"/>
      <c r="E29" s="30"/>
      <c r="F29" s="30"/>
    </row>
    <row r="30" spans="1:6" s="8" customFormat="1" ht="12">
      <c r="A30" s="9"/>
      <c r="B30" s="12" t="s">
        <v>12</v>
      </c>
      <c r="C30" s="12"/>
      <c r="D30" s="7"/>
      <c r="E30" s="7"/>
      <c r="F30" s="7"/>
    </row>
    <row r="31" spans="1:6" s="8" customFormat="1" ht="12">
      <c r="A31" s="9"/>
      <c r="B31" s="12" t="s">
        <v>13</v>
      </c>
      <c r="C31" s="12"/>
      <c r="D31" s="7"/>
      <c r="E31" s="7"/>
      <c r="F31" s="7"/>
    </row>
    <row r="32" spans="1:6">
      <c r="A32" s="32"/>
      <c r="B32" s="33"/>
      <c r="C32" s="33"/>
      <c r="D32" s="2"/>
      <c r="E32" s="2"/>
    </row>
    <row r="33" spans="1:6">
      <c r="A33" s="14"/>
      <c r="B33" s="15"/>
      <c r="C33" s="15"/>
      <c r="D33" s="2"/>
      <c r="E33" s="2"/>
    </row>
    <row r="34" spans="1:6">
      <c r="A34" s="14"/>
      <c r="B34" s="15"/>
      <c r="C34" s="15"/>
      <c r="D34" s="2"/>
      <c r="E34" s="2"/>
    </row>
    <row r="35" spans="1:6">
      <c r="A35" s="14"/>
      <c r="B35" s="15"/>
      <c r="C35" s="15"/>
      <c r="D35" s="2"/>
      <c r="E35" s="2"/>
    </row>
    <row r="36" spans="1:6">
      <c r="A36" s="14"/>
      <c r="B36" s="15"/>
      <c r="C36" s="15"/>
      <c r="D36" s="2"/>
      <c r="E36" s="2"/>
    </row>
    <row r="37" spans="1:6">
      <c r="A37" s="14"/>
      <c r="B37" s="15"/>
      <c r="C37" s="15"/>
      <c r="D37" s="2"/>
      <c r="E37" s="2"/>
    </row>
    <row r="38" spans="1:6">
      <c r="A38" s="14"/>
      <c r="B38" s="15"/>
      <c r="C38" s="15"/>
      <c r="D38" s="2"/>
      <c r="E38" s="2"/>
    </row>
    <row r="39" spans="1:6">
      <c r="A39" s="14"/>
      <c r="B39" s="16"/>
      <c r="C39" s="16"/>
      <c r="D39" s="2"/>
      <c r="E39" s="2"/>
    </row>
    <row r="40" spans="1:6" s="36" customFormat="1" ht="51.75" customHeight="1">
      <c r="A40" s="34"/>
      <c r="B40" s="13"/>
      <c r="C40" s="13"/>
      <c r="D40" s="2"/>
      <c r="E40" s="35"/>
      <c r="F40" s="35"/>
    </row>
    <row r="41" spans="1:6" s="36" customFormat="1" ht="12">
      <c r="A41" s="34"/>
      <c r="B41" s="13"/>
      <c r="C41" s="13"/>
      <c r="D41" s="2"/>
      <c r="E41" s="35"/>
      <c r="F41" s="35"/>
    </row>
    <row r="42" spans="1:6">
      <c r="A42" s="37"/>
      <c r="B42" s="38"/>
      <c r="C42" s="38"/>
    </row>
    <row r="43" spans="1:6" s="36" customFormat="1" ht="12">
      <c r="A43" s="2"/>
      <c r="B43" s="16" t="s">
        <v>14</v>
      </c>
      <c r="C43" s="16"/>
      <c r="D43" s="2"/>
      <c r="E43" s="2"/>
      <c r="F43" s="2"/>
    </row>
    <row r="44" spans="1:6" s="36" customFormat="1" ht="12">
      <c r="A44" s="2"/>
      <c r="B44" s="16"/>
      <c r="C44" s="16"/>
      <c r="D44" s="2"/>
      <c r="E44" s="2"/>
      <c r="F44" s="2"/>
    </row>
    <row r="45" spans="1:6" s="8" customFormat="1" ht="12">
      <c r="A45" s="9"/>
      <c r="B45" s="11" t="s">
        <v>15</v>
      </c>
      <c r="C45" s="12"/>
      <c r="D45" s="7"/>
      <c r="E45" s="7"/>
      <c r="F45" s="7"/>
    </row>
    <row r="46" spans="1:6">
      <c r="B46" s="13"/>
      <c r="C46" s="13"/>
    </row>
    <row r="47" spans="1:6" s="36" customFormat="1" ht="12">
      <c r="A47" s="2"/>
      <c r="B47" s="16" t="s">
        <v>16</v>
      </c>
      <c r="C47" s="16"/>
      <c r="D47" s="2"/>
      <c r="E47" s="2"/>
      <c r="F47" s="2"/>
    </row>
    <row r="48" spans="1:6" s="8" customFormat="1" ht="12">
      <c r="A48" s="9"/>
      <c r="B48" s="11" t="s">
        <v>15</v>
      </c>
      <c r="C48" s="12"/>
      <c r="D48" s="7"/>
      <c r="E48" s="7"/>
      <c r="F48" s="7"/>
    </row>
    <row r="49" spans="1:6">
      <c r="A49" s="14"/>
      <c r="B49" s="15"/>
      <c r="C49" s="15"/>
      <c r="D49" s="2"/>
      <c r="E49" s="2"/>
    </row>
    <row r="50" spans="1:6" s="36" customFormat="1" ht="12">
      <c r="A50" s="2"/>
      <c r="B50" s="13" t="s">
        <v>17</v>
      </c>
      <c r="C50" s="13"/>
      <c r="D50" s="2"/>
      <c r="E50" s="2"/>
      <c r="F50" s="2"/>
    </row>
    <row r="51" spans="1:6" s="8" customFormat="1" ht="12">
      <c r="A51" s="9"/>
      <c r="B51" s="11" t="s">
        <v>15</v>
      </c>
      <c r="C51" s="12"/>
      <c r="D51" s="7"/>
      <c r="E51" s="7"/>
      <c r="F51" s="7"/>
    </row>
    <row r="52" spans="1:6" s="8" customFormat="1" ht="12">
      <c r="A52" s="9"/>
      <c r="B52" s="12"/>
      <c r="C52" s="12"/>
      <c r="D52" s="7"/>
      <c r="E52" s="7"/>
      <c r="F52" s="7"/>
    </row>
    <row r="53" spans="1:6" s="8" customFormat="1" ht="12">
      <c r="A53" s="9"/>
      <c r="B53" s="19" t="s">
        <v>18</v>
      </c>
      <c r="C53" s="19"/>
      <c r="D53" s="7"/>
      <c r="E53" s="7"/>
      <c r="F53" s="7"/>
    </row>
    <row r="54" spans="1:6" s="8" customFormat="1" ht="11.25">
      <c r="A54" s="5"/>
      <c r="B54" s="6"/>
      <c r="C54" s="6"/>
      <c r="D54" s="7"/>
      <c r="E54" s="7"/>
      <c r="F54" s="7"/>
    </row>
    <row r="55" spans="1:6" s="8" customFormat="1" ht="11.25">
      <c r="A55" s="9"/>
      <c r="B55" s="10"/>
      <c r="C55" s="10"/>
      <c r="D55" s="7"/>
      <c r="E55" s="7"/>
      <c r="F55" s="7"/>
    </row>
    <row r="56" spans="1:6" s="36" customFormat="1">
      <c r="B56" s="39"/>
      <c r="C56" s="39"/>
    </row>
    <row r="57" spans="1:6" s="36" customFormat="1">
      <c r="B57" s="39"/>
      <c r="C57" s="39"/>
    </row>
    <row r="58" spans="1:6" s="36" customFormat="1">
      <c r="B58" s="39"/>
      <c r="C58" s="39"/>
    </row>
    <row r="59" spans="1:6" s="36" customFormat="1">
      <c r="B59"/>
      <c r="C59"/>
    </row>
    <row r="60" spans="1:6" s="36" customFormat="1">
      <c r="B60"/>
      <c r="C60"/>
    </row>
    <row r="61" spans="1:6" s="36" customFormat="1">
      <c r="B61"/>
      <c r="C61"/>
    </row>
    <row r="62" spans="1:6" s="36" customFormat="1" ht="12"/>
    <row r="63" spans="1:6" s="36" customFormat="1" ht="12"/>
    <row r="64" spans="1:6" s="36" customFormat="1" ht="12"/>
    <row r="65" s="31" customFormat="1" ht="12"/>
    <row r="66" s="31" customFormat="1" ht="12"/>
    <row r="67" s="31" customFormat="1" ht="12"/>
    <row r="68" s="31" customFormat="1" ht="12"/>
    <row r="69" s="31" customFormat="1" ht="12"/>
    <row r="70" s="31" customFormat="1" ht="12"/>
    <row r="71" s="36" customFormat="1" ht="12"/>
    <row r="72" s="36" customFormat="1" ht="12"/>
    <row r="73" s="36" customFormat="1" ht="12"/>
    <row r="74" s="36" customFormat="1" ht="12"/>
    <row r="75" s="36" customFormat="1" ht="12"/>
    <row r="76" s="36" customFormat="1" ht="12"/>
    <row r="77" s="36" customFormat="1" ht="12"/>
    <row r="78" s="36" customFormat="1" ht="12"/>
    <row r="79" s="36" customFormat="1" ht="12"/>
    <row r="80" s="36" customFormat="1" ht="12"/>
    <row r="81" s="31" customFormat="1" ht="12"/>
    <row r="82" s="36" customFormat="1" ht="12"/>
    <row r="83" s="36" customFormat="1" ht="12"/>
    <row r="84" s="31" customFormat="1" ht="12"/>
    <row r="85" s="31" customFormat="1" ht="12"/>
    <row r="86" s="31" customFormat="1" ht="12"/>
    <row r="87" s="36" customFormat="1" ht="12"/>
    <row r="88" s="36" customFormat="1" ht="12"/>
    <row r="89" s="36" customFormat="1" ht="12"/>
    <row r="90" s="36" customFormat="1" ht="12"/>
    <row r="91" s="36" customFormat="1" ht="12"/>
    <row r="92" s="36" customFormat="1" ht="12"/>
    <row r="93" s="36" customFormat="1" ht="12"/>
    <row r="94" s="36" customFormat="1" ht="12"/>
    <row r="95" s="36" customFormat="1" ht="12"/>
    <row r="96" s="36" customFormat="1" ht="12"/>
    <row r="97" s="36" customFormat="1" ht="12"/>
    <row r="98" s="36" customFormat="1" ht="12"/>
    <row r="99" s="36" customFormat="1" ht="12"/>
    <row r="100" s="36" customFormat="1" ht="12"/>
    <row r="101" s="36" customFormat="1" ht="12"/>
    <row r="102" s="36" customFormat="1" ht="12"/>
    <row r="103" s="36" customFormat="1" ht="12"/>
    <row r="104" s="36" customFormat="1" ht="12"/>
    <row r="105" s="36" customFormat="1" ht="12"/>
    <row r="106" s="36" customFormat="1" ht="12"/>
    <row r="107" s="36" customFormat="1" ht="12"/>
    <row r="108" s="36" customFormat="1" ht="12"/>
    <row r="109" s="36" customFormat="1" ht="12"/>
    <row r="110" s="36" customFormat="1" ht="12"/>
    <row r="111" s="36" customFormat="1" ht="12"/>
    <row r="112" s="36" customFormat="1" ht="12"/>
    <row r="113" s="36" customFormat="1" ht="12"/>
    <row r="114" s="36" customFormat="1" ht="12"/>
    <row r="115" s="36" customFormat="1" ht="12"/>
    <row r="116" s="36" customFormat="1" ht="12"/>
    <row r="117" s="36" customFormat="1" ht="12"/>
    <row r="118" s="36" customFormat="1" ht="12"/>
    <row r="119" s="36" customFormat="1" ht="12"/>
    <row r="120" s="36" customFormat="1" ht="12"/>
    <row r="121" s="36" customFormat="1" ht="12"/>
    <row r="122" s="36" customFormat="1" ht="12"/>
    <row r="123" s="36" customFormat="1" ht="12"/>
    <row r="124" s="36" customFormat="1" ht="12"/>
    <row r="125" s="36" customFormat="1" ht="12"/>
    <row r="126" s="36" customFormat="1" ht="12"/>
    <row r="127" s="36" customFormat="1" ht="12"/>
    <row r="128" s="36" customFormat="1" ht="12"/>
    <row r="129" s="36" customFormat="1" ht="12"/>
    <row r="130" s="36" customFormat="1" ht="12"/>
    <row r="131" s="36" customFormat="1" ht="12"/>
    <row r="132" s="36" customFormat="1" ht="12"/>
    <row r="133" s="36" customFormat="1" ht="12"/>
    <row r="134" s="36" customFormat="1" ht="12"/>
    <row r="135" s="36" customFormat="1" ht="12"/>
    <row r="136" s="36" customFormat="1" ht="12"/>
    <row r="137" s="36" customFormat="1" ht="12"/>
    <row r="138" s="36" customFormat="1" ht="12"/>
    <row r="139" s="36" customFormat="1" ht="12"/>
    <row r="140" s="36" customFormat="1" ht="12"/>
    <row r="141" s="36" customFormat="1" ht="12"/>
    <row r="142" s="36" customFormat="1" ht="12"/>
    <row r="143" s="36" customFormat="1" ht="12"/>
    <row r="144" s="36" customFormat="1" ht="12"/>
    <row r="145" s="36" customFormat="1" ht="12"/>
    <row r="146" s="36" customFormat="1" ht="12"/>
    <row r="147" s="36" customFormat="1" ht="12"/>
    <row r="148" s="36" customFormat="1" ht="12"/>
    <row r="149" s="36" customFormat="1" ht="12"/>
    <row r="150" s="36" customFormat="1" ht="12"/>
    <row r="151" s="36" customFormat="1" ht="12"/>
    <row r="152" s="36" customFormat="1" ht="12"/>
    <row r="153" s="36" customFormat="1" ht="12"/>
    <row r="154" s="36" customFormat="1" ht="12"/>
    <row r="155" s="36" customFormat="1" ht="12"/>
    <row r="156" s="36" customFormat="1" ht="12"/>
    <row r="157" s="36" customFormat="1" ht="12"/>
    <row r="158" s="36" customFormat="1" ht="12"/>
    <row r="159" s="36" customFormat="1" ht="12"/>
    <row r="160" s="36" customFormat="1" ht="12"/>
    <row r="161" s="36" customFormat="1" ht="12"/>
    <row r="162" s="36" customFormat="1" ht="12"/>
    <row r="163" s="36" customFormat="1" ht="12"/>
    <row r="164" s="36" customFormat="1" ht="12"/>
    <row r="165" s="36" customFormat="1" ht="12"/>
    <row r="166" s="36" customFormat="1" ht="12"/>
    <row r="167" s="36" customFormat="1" ht="12"/>
    <row r="168" s="36" customFormat="1" ht="12"/>
    <row r="169" s="31" customFormat="1" ht="12"/>
    <row r="170" s="31" customFormat="1" ht="12"/>
    <row r="171" s="31" customFormat="1" ht="12"/>
    <row r="172" s="31" customFormat="1" ht="12"/>
    <row r="173" s="36" customFormat="1" ht="12"/>
    <row r="174" s="36" customFormat="1" ht="12"/>
    <row r="175" s="36" customFormat="1" ht="12"/>
    <row r="176" s="36" customFormat="1" ht="12"/>
    <row r="177" s="36" customFormat="1" ht="12"/>
    <row r="178" s="36" customFormat="1" ht="12"/>
    <row r="179" s="36" customFormat="1" ht="12"/>
    <row r="180" s="36" customFormat="1" ht="12"/>
    <row r="181" s="36" customFormat="1" ht="12"/>
    <row r="182" s="36" customFormat="1" ht="12"/>
    <row r="183" s="36" customFormat="1" ht="12"/>
    <row r="184" s="36" customFormat="1" ht="12"/>
    <row r="185" s="40" customFormat="1" ht="12"/>
    <row r="186" s="36" customFormat="1" ht="12"/>
    <row r="187" s="36" customFormat="1" ht="12"/>
    <row r="188" s="36" customFormat="1" ht="12"/>
    <row r="189" s="36" customFormat="1" ht="12"/>
    <row r="190" s="36" customFormat="1" ht="12"/>
    <row r="191" s="36" customFormat="1" ht="12"/>
    <row r="192" s="36" customFormat="1" ht="12"/>
    <row r="193" s="36" customFormat="1" ht="12"/>
    <row r="194" s="40" customFormat="1" ht="12"/>
    <row r="195" s="36" customFormat="1" ht="12"/>
    <row r="196" s="36" customFormat="1" ht="12"/>
    <row r="197" s="36" customFormat="1" ht="12"/>
    <row r="198" s="36" customFormat="1" ht="12"/>
    <row r="199" s="36" customFormat="1" ht="12"/>
    <row r="200" s="36" customFormat="1" ht="12"/>
    <row r="201" s="36" customFormat="1" ht="12"/>
    <row r="202" s="36" customFormat="1" ht="12"/>
    <row r="203" s="36" customFormat="1" ht="12"/>
    <row r="204" s="36" customFormat="1" ht="12"/>
    <row r="205" s="36" customFormat="1" ht="12"/>
    <row r="206" s="40" customFormat="1" ht="12"/>
    <row r="207" s="36" customFormat="1" ht="12"/>
    <row r="208" s="36" customFormat="1" ht="12"/>
    <row r="209" s="36" customFormat="1" ht="12"/>
    <row r="210" s="31" customFormat="1" ht="12"/>
    <row r="211" s="31" customFormat="1" ht="12"/>
    <row r="212" s="31" customFormat="1" ht="12"/>
    <row r="213" s="31" customFormat="1" ht="12"/>
    <row r="214" s="31" customFormat="1" ht="12"/>
    <row r="215" s="31" customFormat="1" ht="12"/>
    <row r="216" s="31" customFormat="1" ht="12"/>
    <row r="217" s="31" customFormat="1" ht="12"/>
    <row r="218" s="31" customFormat="1" ht="12"/>
    <row r="219" s="31" customFormat="1" ht="12"/>
    <row r="220" s="31" customFormat="1" ht="12"/>
    <row r="221" s="31" customFormat="1" ht="12"/>
    <row r="222" s="31" customFormat="1" ht="12"/>
    <row r="223" s="31" customFormat="1" ht="12"/>
    <row r="224" s="31" customFormat="1" ht="12"/>
    <row r="225" s="31" customFormat="1" ht="12"/>
    <row r="226" s="31" customFormat="1" ht="12"/>
    <row r="227" s="31" customFormat="1" ht="12"/>
    <row r="228" s="31" customFormat="1" ht="12"/>
    <row r="229" s="31" customFormat="1" ht="12"/>
    <row r="230" s="31" customFormat="1" ht="12"/>
    <row r="231" s="31" customFormat="1" ht="12"/>
    <row r="232" s="31" customFormat="1" ht="12"/>
    <row r="233" s="31" customFormat="1" ht="12"/>
    <row r="234" s="31" customFormat="1" ht="12"/>
    <row r="235" s="31" customFormat="1" ht="12"/>
    <row r="236" s="31" customFormat="1" ht="12"/>
    <row r="237" s="31" customFormat="1" ht="12"/>
    <row r="238" s="31" customFormat="1" ht="12"/>
    <row r="239" s="31" customFormat="1" ht="12"/>
    <row r="240" s="31" customFormat="1" ht="12"/>
    <row r="241" s="31" customFormat="1" ht="12"/>
    <row r="242" s="31" customFormat="1" ht="12"/>
    <row r="243" s="31" customFormat="1" ht="12"/>
    <row r="244" s="31" customFormat="1" ht="12"/>
    <row r="245" s="31" customFormat="1" ht="12"/>
    <row r="246" s="31" customFormat="1" ht="12"/>
    <row r="247" s="31" customFormat="1" ht="12"/>
    <row r="248" s="31" customFormat="1" ht="12"/>
    <row r="249" s="31" customFormat="1" ht="12"/>
    <row r="250" s="31" customFormat="1" ht="12"/>
    <row r="251" s="31" customFormat="1" ht="12"/>
    <row r="252" s="31" customFormat="1" ht="12"/>
    <row r="253" s="31" customFormat="1" ht="12"/>
    <row r="254" s="31" customFormat="1" ht="12"/>
    <row r="255" s="31" customFormat="1" ht="12"/>
    <row r="256" s="31" customFormat="1" ht="12"/>
    <row r="257" s="31" customFormat="1" ht="12"/>
    <row r="258" s="31" customFormat="1" ht="12"/>
    <row r="259" s="31" customFormat="1" ht="12"/>
    <row r="260" s="31" customFormat="1" ht="12"/>
    <row r="261" s="36" customFormat="1" ht="12"/>
    <row r="262" s="36" customFormat="1" ht="12"/>
    <row r="263" s="31" customFormat="1" ht="12"/>
    <row r="264" s="36" customFormat="1" ht="12"/>
    <row r="265" s="36" customFormat="1" ht="12"/>
    <row r="266" s="36" customFormat="1" ht="12"/>
    <row r="267" s="36" customFormat="1" ht="12"/>
    <row r="268" s="36" customFormat="1" ht="12"/>
    <row r="269" s="36" customFormat="1" ht="12"/>
    <row r="270" s="36" customFormat="1" ht="12"/>
    <row r="271" s="31" customFormat="1" ht="12"/>
    <row r="272" s="31" customFormat="1" ht="12"/>
    <row r="273" spans="8:8" s="31" customFormat="1" ht="12"/>
    <row r="274" spans="8:8" s="31" customFormat="1" ht="12"/>
    <row r="275" spans="8:8" s="31" customFormat="1" ht="12"/>
    <row r="276" spans="8:8" s="31" customFormat="1" ht="12"/>
    <row r="277" spans="8:8" s="31" customFormat="1" ht="12"/>
    <row r="278" spans="8:8" s="31" customFormat="1" ht="12"/>
    <row r="279" spans="8:8" s="31" customFormat="1" ht="39" customHeight="1"/>
    <row r="280" spans="8:8" s="31" customFormat="1" ht="12"/>
    <row r="281" spans="8:8" s="31" customFormat="1" ht="12"/>
    <row r="282" spans="8:8" s="36" customFormat="1" ht="12">
      <c r="H282" s="31"/>
    </row>
    <row r="283" spans="8:8" s="31" customFormat="1" ht="12"/>
    <row r="284" spans="8:8" s="31" customFormat="1" ht="12"/>
    <row r="285" spans="8:8" s="31" customFormat="1" ht="12"/>
    <row r="286" spans="8:8" s="31" customFormat="1" ht="12"/>
    <row r="287" spans="8:8" s="31" customFormat="1" ht="12"/>
    <row r="288" spans="8:8" s="31" customFormat="1" ht="12"/>
    <row r="289" s="31" customFormat="1" ht="12"/>
    <row r="290" s="31" customFormat="1" ht="12"/>
    <row r="291" s="31" customFormat="1" ht="12"/>
    <row r="292" s="31" customFormat="1" ht="12"/>
    <row r="293" s="36" customFormat="1" ht="12"/>
    <row r="294" s="36" customFormat="1" ht="12"/>
    <row r="295" s="36" customFormat="1" ht="12"/>
    <row r="296" s="36" customFormat="1" ht="12"/>
    <row r="297" s="36" customFormat="1" ht="12"/>
    <row r="298" s="36" customFormat="1" ht="12"/>
    <row r="299" s="36" customFormat="1" ht="12"/>
    <row r="300" s="36" customFormat="1" ht="12"/>
    <row r="301" s="40" customFormat="1" ht="12"/>
    <row r="302" s="36" customFormat="1" ht="12"/>
    <row r="303" s="40" customFormat="1" ht="12"/>
    <row r="304" s="40" customFormat="1" ht="12"/>
    <row r="305" s="36" customFormat="1" ht="12"/>
    <row r="306" s="36" customFormat="1" ht="12"/>
    <row r="307" s="36" customFormat="1" ht="12"/>
    <row r="308" s="36" customFormat="1" ht="12"/>
    <row r="309" s="36" customFormat="1" ht="12"/>
    <row r="310" s="31" customFormat="1" ht="12"/>
    <row r="311" s="31" customFormat="1" ht="12"/>
    <row r="312" s="31" customFormat="1" ht="12"/>
    <row r="313" s="36" customFormat="1" ht="12"/>
    <row r="314" s="40" customFormat="1" ht="12"/>
    <row r="315" s="36" customFormat="1" ht="12"/>
    <row r="316" s="36" customFormat="1" ht="12"/>
    <row r="317" s="36" customFormat="1" ht="12"/>
    <row r="318" s="36" customFormat="1" ht="12"/>
    <row r="319" s="36" customFormat="1" ht="12"/>
    <row r="320" s="36" customFormat="1" ht="12"/>
    <row r="321" s="36" customFormat="1" ht="12"/>
    <row r="322" s="36" customFormat="1" ht="12"/>
    <row r="323" s="36" customFormat="1" ht="12"/>
    <row r="324" s="36" customFormat="1" ht="12"/>
    <row r="325" s="36" customFormat="1" ht="12"/>
    <row r="326" s="36" customFormat="1" ht="12"/>
    <row r="327" s="40" customFormat="1" ht="12"/>
    <row r="328" s="36" customFormat="1" ht="12"/>
    <row r="329" s="40" customFormat="1" ht="12"/>
    <row r="330" s="40" customFormat="1" ht="12"/>
    <row r="331" s="36" customFormat="1" ht="12"/>
    <row r="332" s="36" customFormat="1" ht="12"/>
    <row r="333" s="36" customFormat="1" ht="12"/>
    <row r="334" s="40" customFormat="1" ht="12"/>
    <row r="335" s="36" customFormat="1" ht="12"/>
    <row r="336" s="36" customFormat="1" ht="12"/>
    <row r="337" s="31" customFormat="1" ht="12"/>
    <row r="338" s="31" customFormat="1" ht="12"/>
    <row r="339" s="31" customFormat="1" ht="12"/>
    <row r="340" s="31" customFormat="1" ht="12"/>
    <row r="341" s="36" customFormat="1" ht="12"/>
    <row r="342" s="36" customFormat="1" ht="12"/>
    <row r="343" s="40" customFormat="1" ht="12"/>
    <row r="344" s="40" customFormat="1" ht="12"/>
    <row r="345" s="40" customFormat="1" ht="12"/>
    <row r="346" s="40" customFormat="1" ht="12"/>
    <row r="347" s="40" customFormat="1" ht="12"/>
    <row r="348" s="40" customFormat="1" ht="12"/>
    <row r="349" s="40" customFormat="1" ht="12"/>
    <row r="350" s="40" customFormat="1" ht="12"/>
    <row r="351" s="40" customFormat="1" ht="12"/>
    <row r="352" s="36" customFormat="1" ht="12"/>
    <row r="353" s="36" customFormat="1" ht="12"/>
    <row r="354" s="31" customFormat="1" ht="12"/>
    <row r="373" spans="2:3">
      <c r="B373" s="41"/>
      <c r="C373" s="41"/>
    </row>
    <row r="417" ht="36.75" customHeight="1"/>
    <row r="454" ht="48" customHeight="1"/>
    <row r="883" ht="64.5" customHeight="1"/>
    <row r="1001" ht="37.5" customHeight="1"/>
    <row r="1003" ht="39" customHeight="1"/>
    <row r="1005" ht="25.5" customHeight="1"/>
  </sheetData>
  <sheetProtection algorithmName="SHA-512" hashValue="jYQ8bjjFDivwmsb0XbE/aB4HJ3ZCaGJHCiFLDuawIQoylxt6L2wi9Br9pWNgTYhQ6x2g0Ak1o0yl9lpLM2yYuw==" saltValue="8gIWRSjiEXjmCwSwEXw83Q==" spinCount="100000" sheet="1" objects="1" scenarios="1"/>
  <pageMargins left="0.98425196850393704" right="0.39370078740157483" top="0.78740157480314965" bottom="0.78740157480314965" header="0.39370078740157483" footer="0.39370078740157483"/>
  <pageSetup paperSize="9" scale="98"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67" max="16383" man="1"/>
    <brk id="83" max="16383" man="1"/>
    <brk id="106" max="16383" man="1"/>
    <brk id="131" max="16383" man="1"/>
    <brk id="156" max="16383" man="1"/>
    <brk id="170" max="16383" man="1"/>
    <brk id="212" max="16383" man="1"/>
    <brk id="262" max="16383" man="1"/>
    <brk id="297" max="16383" man="1"/>
    <brk id="317" max="16383" man="1"/>
    <brk id="345" max="16383" man="1"/>
    <brk id="36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5780-B4BB-4013-8BE0-5333BAA616CE}">
  <dimension ref="A1:H983"/>
  <sheetViews>
    <sheetView view="pageBreakPreview" topLeftCell="A16" zoomScaleNormal="100" zoomScaleSheetLayoutView="100" workbookViewId="0">
      <selection activeCell="A9" sqref="A1:XFD1048576"/>
    </sheetView>
  </sheetViews>
  <sheetFormatPr defaultColWidth="8.85546875" defaultRowHeight="15"/>
  <cols>
    <col min="1" max="1" width="6.42578125" style="76" customWidth="1"/>
    <col min="2" max="2" width="76.28515625" style="193" customWidth="1"/>
  </cols>
  <sheetData>
    <row r="1" spans="1:4" ht="12.75">
      <c r="A1" s="47"/>
      <c r="B1" s="48"/>
      <c r="C1" s="49"/>
      <c r="D1" s="49"/>
    </row>
    <row r="2" spans="1:4" ht="18.75">
      <c r="A2" s="47"/>
      <c r="B2" s="50" t="s">
        <v>21</v>
      </c>
      <c r="C2" s="51"/>
      <c r="D2" s="51"/>
    </row>
    <row r="3" spans="1:4" ht="12.75">
      <c r="A3" s="47"/>
      <c r="B3" s="52"/>
      <c r="C3" s="51"/>
      <c r="D3" s="51"/>
    </row>
    <row r="4" spans="1:4" ht="24" customHeight="1">
      <c r="A4" s="47"/>
      <c r="B4" s="194" t="s">
        <v>1707</v>
      </c>
      <c r="C4" s="51"/>
      <c r="D4" s="51"/>
    </row>
    <row r="5" spans="1:4" ht="12.75">
      <c r="A5" s="47"/>
      <c r="B5" s="52"/>
      <c r="C5" s="51"/>
      <c r="D5" s="51"/>
    </row>
    <row r="6" spans="1:4" ht="15.75">
      <c r="A6" s="53" t="s">
        <v>19</v>
      </c>
      <c r="B6" s="54" t="s">
        <v>991</v>
      </c>
      <c r="C6" s="51"/>
      <c r="D6" s="51"/>
    </row>
    <row r="7" spans="1:4" ht="15.75">
      <c r="A7" s="53"/>
      <c r="B7" s="54"/>
      <c r="C7" s="51"/>
      <c r="D7" s="51"/>
    </row>
    <row r="8" spans="1:4" ht="119.25" customHeight="1">
      <c r="A8" s="47"/>
      <c r="B8" s="55" t="s">
        <v>992</v>
      </c>
      <c r="C8" s="51"/>
      <c r="D8" s="51"/>
    </row>
    <row r="9" spans="1:4" ht="12.75">
      <c r="A9" s="47"/>
      <c r="B9" s="55"/>
      <c r="C9" s="51"/>
      <c r="D9" s="51"/>
    </row>
    <row r="10" spans="1:4" ht="12.75">
      <c r="A10" s="47"/>
      <c r="B10" s="56" t="s">
        <v>941</v>
      </c>
      <c r="C10" s="51"/>
      <c r="D10" s="51"/>
    </row>
    <row r="11" spans="1:4" ht="38.25">
      <c r="A11" s="47"/>
      <c r="B11" s="57" t="s">
        <v>993</v>
      </c>
      <c r="C11" s="51"/>
      <c r="D11" s="51"/>
    </row>
    <row r="12" spans="1:4" ht="12.75">
      <c r="A12" s="47"/>
      <c r="B12" s="57"/>
      <c r="C12" s="51"/>
      <c r="D12" s="51"/>
    </row>
    <row r="13" spans="1:4" ht="12.75">
      <c r="A13" s="47"/>
      <c r="B13" s="58" t="s">
        <v>994</v>
      </c>
      <c r="C13" s="51"/>
      <c r="D13" s="51"/>
    </row>
    <row r="14" spans="1:4" ht="38.25">
      <c r="A14" s="47"/>
      <c r="B14" s="57" t="s">
        <v>995</v>
      </c>
      <c r="C14" s="51"/>
      <c r="D14" s="51"/>
    </row>
    <row r="15" spans="1:4" ht="80.25" customHeight="1">
      <c r="A15" s="47"/>
      <c r="B15" s="57" t="s">
        <v>996</v>
      </c>
      <c r="C15" s="51"/>
      <c r="D15" s="51"/>
    </row>
    <row r="16" spans="1:4" ht="79.5" customHeight="1">
      <c r="A16" s="47"/>
      <c r="B16" s="57" t="s">
        <v>997</v>
      </c>
      <c r="C16" s="51"/>
      <c r="D16" s="51"/>
    </row>
    <row r="17" spans="1:4" ht="68.25" customHeight="1">
      <c r="A17" s="47"/>
      <c r="B17" s="57" t="s">
        <v>998</v>
      </c>
      <c r="C17" s="51"/>
      <c r="D17" s="51"/>
    </row>
    <row r="18" spans="1:4" ht="63.75">
      <c r="A18" s="47"/>
      <c r="B18" s="59" t="s">
        <v>999</v>
      </c>
      <c r="C18" s="51"/>
      <c r="D18" s="51"/>
    </row>
    <row r="19" spans="1:4" ht="57.75" customHeight="1">
      <c r="A19" s="47"/>
      <c r="B19" s="59" t="s">
        <v>1000</v>
      </c>
      <c r="C19" s="51"/>
      <c r="D19" s="51"/>
    </row>
    <row r="20" spans="1:4" ht="12.75">
      <c r="A20" s="47"/>
      <c r="B20" s="59"/>
      <c r="C20" s="51"/>
      <c r="D20" s="51"/>
    </row>
    <row r="21" spans="1:4" ht="15.75">
      <c r="A21" s="53" t="s">
        <v>20</v>
      </c>
      <c r="B21" s="60" t="s">
        <v>1001</v>
      </c>
      <c r="C21" s="51"/>
      <c r="D21" s="51"/>
    </row>
    <row r="22" spans="1:4" ht="12.75">
      <c r="A22" s="47"/>
      <c r="B22" s="61"/>
      <c r="C22" s="51"/>
      <c r="D22" s="51"/>
    </row>
    <row r="23" spans="1:4" ht="12.75">
      <c r="A23" s="47"/>
      <c r="B23" s="61" t="s">
        <v>1002</v>
      </c>
      <c r="C23" s="51"/>
      <c r="D23" s="51"/>
    </row>
    <row r="24" spans="1:4" ht="145.9" customHeight="1">
      <c r="A24" s="47"/>
      <c r="B24" s="62" t="s">
        <v>1003</v>
      </c>
      <c r="C24" s="51"/>
      <c r="D24" s="51"/>
    </row>
    <row r="25" spans="1:4" ht="12.75">
      <c r="A25" s="47"/>
      <c r="B25" s="55"/>
      <c r="C25" s="51"/>
      <c r="D25" s="51"/>
    </row>
    <row r="26" spans="1:4" ht="18.75" customHeight="1">
      <c r="A26" s="47"/>
      <c r="B26" s="61" t="s">
        <v>1004</v>
      </c>
      <c r="C26" s="51"/>
      <c r="D26" s="51"/>
    </row>
    <row r="27" spans="1:4" ht="216.75">
      <c r="A27" s="47"/>
      <c r="B27" s="62" t="s">
        <v>1005</v>
      </c>
      <c r="C27" s="51"/>
      <c r="D27" s="51"/>
    </row>
    <row r="28" spans="1:4" ht="12.75">
      <c r="A28" s="47"/>
      <c r="B28" s="62"/>
      <c r="C28" s="51"/>
      <c r="D28" s="51"/>
    </row>
    <row r="29" spans="1:4" ht="12.75">
      <c r="A29" s="47"/>
      <c r="B29" s="63" t="s">
        <v>943</v>
      </c>
      <c r="C29" s="51"/>
      <c r="D29" s="51"/>
    </row>
    <row r="30" spans="1:4" ht="73.5" customHeight="1">
      <c r="A30" s="47"/>
      <c r="B30" s="62" t="s">
        <v>1006</v>
      </c>
      <c r="C30" s="51"/>
      <c r="D30" s="51"/>
    </row>
    <row r="31" spans="1:4" ht="106.5" customHeight="1">
      <c r="A31" s="47"/>
      <c r="B31" s="62" t="s">
        <v>1007</v>
      </c>
      <c r="C31" s="51"/>
      <c r="D31" s="51"/>
    </row>
    <row r="32" spans="1:4" ht="12.75">
      <c r="A32" s="47"/>
      <c r="B32" s="64"/>
      <c r="C32" s="51"/>
      <c r="D32" s="51"/>
    </row>
    <row r="33" spans="1:4" ht="12.75">
      <c r="A33" s="47"/>
      <c r="B33" s="61" t="s">
        <v>28</v>
      </c>
      <c r="C33" s="51"/>
      <c r="D33" s="51"/>
    </row>
    <row r="34" spans="1:4" ht="38.25">
      <c r="A34" s="47"/>
      <c r="B34" s="64" t="s">
        <v>1008</v>
      </c>
      <c r="C34" s="51"/>
      <c r="D34" s="51"/>
    </row>
    <row r="35" spans="1:4" ht="12.75">
      <c r="A35" s="47"/>
      <c r="B35" s="64"/>
      <c r="C35" s="51"/>
      <c r="D35" s="51"/>
    </row>
    <row r="36" spans="1:4" ht="12.75">
      <c r="A36" s="47"/>
      <c r="B36" s="61" t="s">
        <v>29</v>
      </c>
      <c r="C36" s="51"/>
      <c r="D36" s="51"/>
    </row>
    <row r="37" spans="1:4" ht="76.5">
      <c r="A37" s="47"/>
      <c r="B37" s="64" t="s">
        <v>1009</v>
      </c>
      <c r="C37" s="51"/>
      <c r="D37" s="51"/>
    </row>
    <row r="38" spans="1:4" ht="12.75">
      <c r="A38" s="47"/>
      <c r="B38" s="64"/>
      <c r="C38" s="51"/>
      <c r="D38" s="51"/>
    </row>
    <row r="39" spans="1:4" ht="12.75">
      <c r="A39" s="47"/>
      <c r="B39" s="61" t="s">
        <v>30</v>
      </c>
      <c r="C39" s="51"/>
      <c r="D39" s="51"/>
    </row>
    <row r="40" spans="1:4" ht="38.25">
      <c r="A40" s="47"/>
      <c r="B40" s="64" t="s">
        <v>1010</v>
      </c>
      <c r="C40" s="51"/>
      <c r="D40" s="51"/>
    </row>
    <row r="41" spans="1:4" ht="12.75">
      <c r="A41" s="47"/>
      <c r="B41" s="64"/>
      <c r="C41" s="51"/>
      <c r="D41" s="51"/>
    </row>
    <row r="42" spans="1:4" ht="12.75">
      <c r="A42" s="47"/>
      <c r="B42" s="61" t="s">
        <v>31</v>
      </c>
      <c r="C42" s="51"/>
      <c r="D42" s="51"/>
    </row>
    <row r="43" spans="1:4" ht="25.5">
      <c r="A43" s="47"/>
      <c r="B43" s="64" t="s">
        <v>1011</v>
      </c>
      <c r="C43" s="51"/>
      <c r="D43" s="51"/>
    </row>
    <row r="44" spans="1:4" ht="12.75">
      <c r="A44" s="47"/>
      <c r="B44" s="64"/>
      <c r="C44" s="51"/>
      <c r="D44" s="51"/>
    </row>
    <row r="45" spans="1:4" ht="12.75">
      <c r="A45" s="47"/>
      <c r="B45" s="61" t="s">
        <v>1012</v>
      </c>
      <c r="C45" s="51"/>
      <c r="D45" s="51"/>
    </row>
    <row r="46" spans="1:4" ht="114.75">
      <c r="A46" s="47"/>
      <c r="B46" s="64" t="s">
        <v>1013</v>
      </c>
      <c r="C46" s="51"/>
      <c r="D46" s="51"/>
    </row>
    <row r="47" spans="1:4" ht="12.75">
      <c r="A47" s="47"/>
      <c r="B47" s="64"/>
      <c r="C47" s="51"/>
      <c r="D47" s="51"/>
    </row>
    <row r="48" spans="1:4" ht="12.75">
      <c r="A48" s="47"/>
      <c r="B48" s="61" t="s">
        <v>1014</v>
      </c>
      <c r="C48" s="51"/>
      <c r="D48" s="51"/>
    </row>
    <row r="49" spans="1:4" ht="38.25">
      <c r="A49" s="47"/>
      <c r="B49" s="64" t="s">
        <v>1015</v>
      </c>
      <c r="C49" s="51"/>
      <c r="D49" s="51"/>
    </row>
    <row r="50" spans="1:4" ht="12.75">
      <c r="A50" s="47"/>
      <c r="B50" s="64"/>
      <c r="C50" s="51"/>
      <c r="D50" s="51"/>
    </row>
    <row r="51" spans="1:4" ht="12.75">
      <c r="A51" s="47"/>
      <c r="B51" s="61" t="s">
        <v>32</v>
      </c>
      <c r="C51" s="51"/>
      <c r="D51" s="51"/>
    </row>
    <row r="52" spans="1:4" ht="38.25">
      <c r="A52" s="47"/>
      <c r="B52" s="64" t="s">
        <v>1016</v>
      </c>
      <c r="C52" s="51"/>
      <c r="D52" s="51"/>
    </row>
    <row r="53" spans="1:4" ht="25.5">
      <c r="A53" s="47"/>
      <c r="B53" s="64" t="s">
        <v>1017</v>
      </c>
      <c r="C53" s="51"/>
      <c r="D53" s="51"/>
    </row>
    <row r="54" spans="1:4" ht="25.5">
      <c r="A54" s="47"/>
      <c r="B54" s="64" t="s">
        <v>1018</v>
      </c>
      <c r="C54" s="51"/>
      <c r="D54" s="51"/>
    </row>
    <row r="55" spans="1:4" ht="12.75">
      <c r="A55" s="47"/>
      <c r="B55" s="64" t="s">
        <v>1019</v>
      </c>
      <c r="C55" s="51"/>
      <c r="D55" s="51"/>
    </row>
    <row r="56" spans="1:4" ht="25.5">
      <c r="A56" s="47"/>
      <c r="B56" s="64" t="s">
        <v>1020</v>
      </c>
      <c r="C56" s="51"/>
      <c r="D56" s="51"/>
    </row>
    <row r="57" spans="1:4" ht="12.75">
      <c r="A57" s="47"/>
      <c r="B57" s="64" t="s">
        <v>1021</v>
      </c>
      <c r="C57" s="51"/>
      <c r="D57" s="51"/>
    </row>
    <row r="58" spans="1:4" ht="25.5">
      <c r="A58" s="47"/>
      <c r="B58" s="64" t="s">
        <v>1022</v>
      </c>
      <c r="C58" s="51"/>
      <c r="D58" s="51"/>
    </row>
    <row r="59" spans="1:4" ht="25.5">
      <c r="A59" s="47"/>
      <c r="B59" s="64" t="s">
        <v>1023</v>
      </c>
      <c r="C59" s="51"/>
      <c r="D59" s="51"/>
    </row>
    <row r="60" spans="1:4" ht="12.75">
      <c r="A60" s="47"/>
      <c r="B60" s="64"/>
      <c r="C60" s="51"/>
      <c r="D60" s="51"/>
    </row>
    <row r="61" spans="1:4" ht="41.25" customHeight="1">
      <c r="A61" s="47"/>
      <c r="B61" s="64" t="s">
        <v>1024</v>
      </c>
      <c r="C61" s="51"/>
      <c r="D61" s="51"/>
    </row>
    <row r="62" spans="1:4" ht="9.75" customHeight="1">
      <c r="A62" s="47"/>
      <c r="B62" s="64"/>
      <c r="C62" s="51"/>
      <c r="D62" s="51"/>
    </row>
    <row r="63" spans="1:4" ht="12.75">
      <c r="A63" s="47"/>
      <c r="B63" s="61" t="s">
        <v>1025</v>
      </c>
      <c r="C63" s="51"/>
      <c r="D63" s="51"/>
    </row>
    <row r="64" spans="1:4" ht="25.5">
      <c r="A64" s="47"/>
      <c r="B64" s="64" t="s">
        <v>1026</v>
      </c>
      <c r="C64" s="51"/>
      <c r="D64" s="51"/>
    </row>
    <row r="65" spans="1:4" ht="12.75">
      <c r="A65" s="47"/>
      <c r="B65" s="64"/>
      <c r="C65" s="51"/>
      <c r="D65" s="51"/>
    </row>
    <row r="66" spans="1:4" ht="25.5">
      <c r="A66" s="47"/>
      <c r="B66" s="64" t="s">
        <v>1027</v>
      </c>
      <c r="C66" s="51"/>
      <c r="D66" s="51"/>
    </row>
    <row r="67" spans="1:4" ht="51">
      <c r="A67" s="47"/>
      <c r="B67" s="64" t="s">
        <v>1028</v>
      </c>
      <c r="C67" s="51"/>
      <c r="D67" s="51"/>
    </row>
    <row r="68" spans="1:4" ht="12.75">
      <c r="A68" s="47"/>
      <c r="B68" s="64" t="s">
        <v>1029</v>
      </c>
      <c r="C68" s="51"/>
      <c r="D68" s="51"/>
    </row>
    <row r="69" spans="1:4" ht="12.75">
      <c r="A69" s="47"/>
      <c r="B69" s="64" t="s">
        <v>1030</v>
      </c>
      <c r="C69" s="51"/>
      <c r="D69" s="51"/>
    </row>
    <row r="70" spans="1:4" ht="12.75">
      <c r="A70" s="47"/>
      <c r="B70" s="64" t="s">
        <v>1031</v>
      </c>
      <c r="C70" s="51"/>
      <c r="D70" s="51"/>
    </row>
    <row r="71" spans="1:4" ht="25.5">
      <c r="A71" s="47"/>
      <c r="B71" s="64" t="s">
        <v>1032</v>
      </c>
      <c r="C71" s="51"/>
      <c r="D71" s="51"/>
    </row>
    <row r="72" spans="1:4" ht="12.75">
      <c r="A72" s="47"/>
      <c r="B72" s="64" t="s">
        <v>1033</v>
      </c>
      <c r="C72" s="51"/>
      <c r="D72" s="51"/>
    </row>
    <row r="73" spans="1:4" ht="12.75">
      <c r="A73" s="47"/>
      <c r="B73" s="64"/>
      <c r="C73" s="51"/>
      <c r="D73" s="51"/>
    </row>
    <row r="74" spans="1:4" ht="12.75">
      <c r="A74" s="47"/>
      <c r="B74" s="61" t="s">
        <v>1034</v>
      </c>
      <c r="C74" s="51"/>
      <c r="D74" s="51"/>
    </row>
    <row r="75" spans="1:4" ht="63.75">
      <c r="A75" s="47"/>
      <c r="B75" s="64" t="s">
        <v>1035</v>
      </c>
      <c r="C75" s="51"/>
      <c r="D75" s="51"/>
    </row>
    <row r="76" spans="1:4" ht="12.75">
      <c r="A76" s="47"/>
      <c r="B76" s="65"/>
      <c r="C76" s="49"/>
    </row>
    <row r="77" spans="1:4" ht="12.75">
      <c r="A77" s="47"/>
      <c r="B77" s="66" t="s">
        <v>942</v>
      </c>
      <c r="C77" s="49"/>
    </row>
    <row r="78" spans="1:4" ht="107.25" customHeight="1">
      <c r="A78" s="47"/>
      <c r="B78" s="67" t="s">
        <v>1036</v>
      </c>
      <c r="C78" s="49"/>
    </row>
    <row r="79" spans="1:4" ht="97.5" customHeight="1">
      <c r="A79" s="47"/>
      <c r="B79" s="67" t="s">
        <v>1037</v>
      </c>
      <c r="C79" s="49"/>
    </row>
    <row r="80" spans="1:4" ht="114.75">
      <c r="A80" s="47"/>
      <c r="B80" s="67" t="s">
        <v>1038</v>
      </c>
      <c r="C80" s="49"/>
    </row>
    <row r="81" spans="1:4" ht="12.75">
      <c r="A81" s="47"/>
      <c r="B81" s="48"/>
      <c r="C81" s="49"/>
    </row>
    <row r="82" spans="1:4" ht="15.75">
      <c r="A82" s="53" t="s">
        <v>22</v>
      </c>
      <c r="B82" s="60" t="s">
        <v>1039</v>
      </c>
      <c r="C82" s="51"/>
      <c r="D82" s="51"/>
    </row>
    <row r="83" spans="1:4" ht="12.75">
      <c r="A83" s="47"/>
      <c r="B83" s="48"/>
      <c r="C83" s="49"/>
    </row>
    <row r="84" spans="1:4" s="43" customFormat="1">
      <c r="A84" s="68" t="s">
        <v>1040</v>
      </c>
      <c r="B84" s="69" t="s">
        <v>1041</v>
      </c>
      <c r="C84" s="70"/>
    </row>
    <row r="85" spans="1:4" ht="12.75">
      <c r="A85" s="71"/>
      <c r="B85" s="72"/>
      <c r="C85" s="73"/>
    </row>
    <row r="86" spans="1:4">
      <c r="A86" s="74" t="s">
        <v>1042</v>
      </c>
      <c r="B86" s="75" t="s">
        <v>1043</v>
      </c>
    </row>
    <row r="87" spans="1:4" ht="10.5" customHeight="1">
      <c r="B87" s="77"/>
    </row>
    <row r="88" spans="1:4" ht="28.5" customHeight="1">
      <c r="B88" s="65" t="s">
        <v>1044</v>
      </c>
    </row>
    <row r="89" spans="1:4" ht="76.5">
      <c r="A89" s="78"/>
      <c r="B89" s="64" t="s">
        <v>1045</v>
      </c>
      <c r="C89" s="79"/>
    </row>
    <row r="90" spans="1:4" ht="38.25">
      <c r="A90" s="80"/>
      <c r="B90" s="62" t="s">
        <v>1046</v>
      </c>
      <c r="C90" s="81"/>
    </row>
    <row r="91" spans="1:4" ht="12.75">
      <c r="A91" s="80"/>
      <c r="B91" s="61" t="s">
        <v>1047</v>
      </c>
      <c r="C91" s="81"/>
    </row>
    <row r="92" spans="1:4" ht="25.5">
      <c r="A92" s="82"/>
      <c r="B92" s="83" t="s">
        <v>1048</v>
      </c>
      <c r="C92" s="84"/>
    </row>
    <row r="93" spans="1:4" ht="40.5" customHeight="1">
      <c r="A93" s="82"/>
      <c r="B93" s="64" t="s">
        <v>1049</v>
      </c>
      <c r="C93" s="84"/>
    </row>
    <row r="94" spans="1:4" ht="38.25">
      <c r="A94" s="82"/>
      <c r="B94" s="83" t="s">
        <v>1050</v>
      </c>
      <c r="C94" s="84"/>
    </row>
    <row r="95" spans="1:4" ht="12.75">
      <c r="A95" s="82"/>
      <c r="B95" s="83"/>
      <c r="C95" s="84"/>
    </row>
    <row r="96" spans="1:4" ht="27.75" customHeight="1">
      <c r="A96" s="82"/>
      <c r="B96" s="85" t="s">
        <v>1051</v>
      </c>
      <c r="C96" s="84"/>
    </row>
    <row r="97" spans="1:3" ht="122.25" customHeight="1">
      <c r="A97" s="82"/>
      <c r="B97" s="86" t="s">
        <v>1052</v>
      </c>
      <c r="C97" s="84"/>
    </row>
    <row r="98" spans="1:3" ht="148.5" customHeight="1">
      <c r="A98" s="82"/>
      <c r="B98" s="86" t="s">
        <v>1053</v>
      </c>
      <c r="C98" s="84"/>
    </row>
    <row r="99" spans="1:3" ht="20.25" customHeight="1">
      <c r="A99" s="80"/>
      <c r="B99" s="83" t="s">
        <v>33</v>
      </c>
      <c r="C99" s="81"/>
    </row>
    <row r="100" spans="1:3" ht="12.75">
      <c r="A100" s="87"/>
      <c r="B100" s="45"/>
      <c r="C100" s="88"/>
    </row>
    <row r="101" spans="1:3">
      <c r="A101" s="74" t="s">
        <v>1054</v>
      </c>
      <c r="B101" s="77" t="s">
        <v>1055</v>
      </c>
      <c r="C101" s="89"/>
    </row>
    <row r="102" spans="1:3" ht="10.5" customHeight="1">
      <c r="A102" s="90"/>
      <c r="B102" s="91"/>
      <c r="C102" s="92"/>
    </row>
    <row r="103" spans="1:3" ht="28.5" customHeight="1">
      <c r="A103" s="90"/>
      <c r="B103" s="85" t="s">
        <v>1056</v>
      </c>
      <c r="C103" s="92"/>
    </row>
    <row r="104" spans="1:3" ht="38.25">
      <c r="A104" s="90"/>
      <c r="B104" s="85" t="s">
        <v>1057</v>
      </c>
      <c r="C104" s="92"/>
    </row>
    <row r="105" spans="1:3" ht="38.25">
      <c r="A105" s="90"/>
      <c r="B105" s="83" t="s">
        <v>1058</v>
      </c>
      <c r="C105" s="92"/>
    </row>
    <row r="106" spans="1:3" ht="51">
      <c r="A106" s="90"/>
      <c r="B106" s="85" t="s">
        <v>1059</v>
      </c>
      <c r="C106" s="92"/>
    </row>
    <row r="107" spans="1:3" ht="40.5" customHeight="1">
      <c r="A107" s="90"/>
      <c r="B107" s="85" t="s">
        <v>1060</v>
      </c>
      <c r="C107" s="92"/>
    </row>
    <row r="108" spans="1:3" ht="63.75">
      <c r="B108" s="65" t="s">
        <v>1061</v>
      </c>
    </row>
    <row r="109" spans="1:3" ht="38.25">
      <c r="A109" s="93"/>
      <c r="B109" s="94" t="s">
        <v>1062</v>
      </c>
      <c r="C109" s="95"/>
    </row>
    <row r="110" spans="1:3" ht="38.25">
      <c r="A110" s="96"/>
      <c r="B110" s="85" t="s">
        <v>1063</v>
      </c>
      <c r="C110" s="97"/>
    </row>
    <row r="111" spans="1:3" ht="102">
      <c r="B111" s="85" t="s">
        <v>1064</v>
      </c>
    </row>
    <row r="112" spans="1:3" ht="107.25" customHeight="1">
      <c r="A112" s="98"/>
      <c r="B112" s="85" t="s">
        <v>1065</v>
      </c>
      <c r="C112" s="99"/>
    </row>
    <row r="113" spans="1:3" ht="51">
      <c r="A113" s="96"/>
      <c r="B113" s="85" t="s">
        <v>1066</v>
      </c>
      <c r="C113" s="97"/>
    </row>
    <row r="114" spans="1:3" ht="38.25">
      <c r="B114" s="85" t="s">
        <v>1067</v>
      </c>
    </row>
    <row r="115" spans="1:3" ht="16.5">
      <c r="A115" s="98"/>
      <c r="B115" s="100" t="s">
        <v>1068</v>
      </c>
      <c r="C115" s="99"/>
    </row>
    <row r="116" spans="1:3" ht="13.5">
      <c r="A116" s="96"/>
      <c r="B116" s="100" t="s">
        <v>1069</v>
      </c>
      <c r="C116" s="97"/>
    </row>
    <row r="117" spans="1:3">
      <c r="B117" s="100" t="s">
        <v>1070</v>
      </c>
    </row>
    <row r="118" spans="1:3" ht="16.5">
      <c r="A118" s="93"/>
      <c r="B118" s="100" t="s">
        <v>1071</v>
      </c>
      <c r="C118" s="95"/>
    </row>
    <row r="119" spans="1:3" ht="51">
      <c r="A119" s="96"/>
      <c r="B119" s="85" t="s">
        <v>1072</v>
      </c>
      <c r="C119" s="97"/>
    </row>
    <row r="120" spans="1:3" ht="25.5">
      <c r="A120" s="96"/>
      <c r="B120" s="85" t="s">
        <v>1073</v>
      </c>
      <c r="C120" s="97"/>
    </row>
    <row r="121" spans="1:3" ht="80.25" customHeight="1">
      <c r="B121" s="85" t="s">
        <v>1074</v>
      </c>
    </row>
    <row r="122" spans="1:3" ht="40.5" customHeight="1">
      <c r="A122" s="101"/>
      <c r="B122" s="75" t="s">
        <v>1075</v>
      </c>
      <c r="C122" s="102"/>
    </row>
    <row r="123" spans="1:3" ht="54.75" customHeight="1">
      <c r="A123" s="101"/>
      <c r="B123" s="85" t="s">
        <v>1076</v>
      </c>
      <c r="C123" s="102"/>
    </row>
    <row r="124" spans="1:3" ht="12.75">
      <c r="A124" s="103"/>
      <c r="B124" s="104" t="s">
        <v>1077</v>
      </c>
      <c r="C124" s="105"/>
    </row>
    <row r="125" spans="1:3" ht="63.75">
      <c r="A125" s="106"/>
      <c r="B125" s="64" t="s">
        <v>1078</v>
      </c>
      <c r="C125" s="107"/>
    </row>
    <row r="126" spans="1:3" ht="25.5">
      <c r="A126" s="106"/>
      <c r="B126" s="104" t="s">
        <v>1079</v>
      </c>
      <c r="C126" s="107"/>
    </row>
    <row r="127" spans="1:3" ht="12.75">
      <c r="A127" s="106"/>
      <c r="B127" s="85"/>
      <c r="C127" s="107"/>
    </row>
    <row r="128" spans="1:3" ht="12.75">
      <c r="A128" s="106"/>
      <c r="B128" s="108" t="s">
        <v>1080</v>
      </c>
      <c r="C128" s="107"/>
    </row>
    <row r="129" spans="1:3">
      <c r="B129" s="85" t="s">
        <v>1081</v>
      </c>
    </row>
    <row r="130" spans="1:3" ht="15.75">
      <c r="A130" s="109"/>
      <c r="B130" s="85" t="s">
        <v>1082</v>
      </c>
      <c r="C130" s="110"/>
    </row>
    <row r="131" spans="1:3" ht="25.5">
      <c r="A131" s="78"/>
      <c r="B131" s="85" t="s">
        <v>1083</v>
      </c>
      <c r="C131" s="79"/>
    </row>
    <row r="132" spans="1:3" ht="12.75">
      <c r="A132" s="80"/>
      <c r="B132" s="85" t="s">
        <v>1084</v>
      </c>
      <c r="C132" s="81"/>
    </row>
    <row r="133" spans="1:3" ht="12.75">
      <c r="A133" s="82"/>
      <c r="B133" s="85" t="s">
        <v>1085</v>
      </c>
      <c r="C133" s="84"/>
    </row>
    <row r="134" spans="1:3" ht="12.75">
      <c r="A134" s="82"/>
      <c r="B134" s="85" t="s">
        <v>1086</v>
      </c>
      <c r="C134" s="84"/>
    </row>
    <row r="135" spans="1:3" ht="25.5">
      <c r="A135" s="80"/>
      <c r="B135" s="62" t="s">
        <v>1087</v>
      </c>
      <c r="C135" s="81"/>
    </row>
    <row r="136" spans="1:3" ht="12.75">
      <c r="A136" s="82"/>
      <c r="B136" s="85"/>
      <c r="C136" s="84"/>
    </row>
    <row r="137" spans="1:3" ht="12.75">
      <c r="A137" s="82"/>
      <c r="B137" s="108" t="s">
        <v>1088</v>
      </c>
      <c r="C137" s="84"/>
    </row>
    <row r="138" spans="1:3">
      <c r="B138" s="85" t="s">
        <v>1089</v>
      </c>
    </row>
    <row r="139" spans="1:3" ht="12.75">
      <c r="A139" s="111"/>
      <c r="B139" s="85" t="s">
        <v>1090</v>
      </c>
      <c r="C139" s="112"/>
    </row>
    <row r="140" spans="1:3" ht="13.5">
      <c r="A140" s="96"/>
      <c r="B140" s="85" t="s">
        <v>1091</v>
      </c>
      <c r="C140" s="97"/>
    </row>
    <row r="141" spans="1:3">
      <c r="B141" s="85" t="s">
        <v>1092</v>
      </c>
    </row>
    <row r="142" spans="1:3" ht="16.5">
      <c r="A142" s="98"/>
      <c r="B142" s="85" t="s">
        <v>1093</v>
      </c>
      <c r="C142" s="99"/>
    </row>
    <row r="143" spans="1:3" ht="13.5">
      <c r="A143" s="113"/>
      <c r="B143" s="85" t="s">
        <v>1094</v>
      </c>
      <c r="C143" s="114"/>
    </row>
    <row r="144" spans="1:3" ht="13.5">
      <c r="A144" s="113"/>
      <c r="B144" s="85"/>
      <c r="C144" s="114"/>
    </row>
    <row r="145" spans="1:8" ht="13.5">
      <c r="A145" s="113"/>
      <c r="B145" s="85" t="s">
        <v>33</v>
      </c>
      <c r="C145" s="114"/>
    </row>
    <row r="146" spans="1:8" ht="13.5">
      <c r="A146" s="113"/>
      <c r="B146" s="115"/>
      <c r="C146" s="114"/>
    </row>
    <row r="147" spans="1:8" s="43" customFormat="1">
      <c r="A147" s="74" t="s">
        <v>1095</v>
      </c>
      <c r="B147" s="116" t="s">
        <v>24</v>
      </c>
      <c r="C147" s="117"/>
    </row>
    <row r="148" spans="1:8" ht="13.5">
      <c r="A148" s="113"/>
      <c r="B148" s="46"/>
      <c r="C148" s="114"/>
    </row>
    <row r="149" spans="1:8" ht="38.25">
      <c r="B149" s="65" t="s">
        <v>1096</v>
      </c>
    </row>
    <row r="150" spans="1:8" ht="25.5">
      <c r="A150" s="111"/>
      <c r="B150" s="62" t="s">
        <v>1097</v>
      </c>
      <c r="C150" s="112"/>
    </row>
    <row r="151" spans="1:8" ht="13.5">
      <c r="A151" s="118"/>
      <c r="B151" s="62" t="s">
        <v>1098</v>
      </c>
      <c r="C151" s="119"/>
    </row>
    <row r="152" spans="1:8">
      <c r="B152" s="62" t="s">
        <v>1099</v>
      </c>
    </row>
    <row r="153" spans="1:8" ht="12.75">
      <c r="A153" s="120"/>
      <c r="B153" s="62" t="s">
        <v>1100</v>
      </c>
      <c r="C153" s="121"/>
    </row>
    <row r="154" spans="1:8" ht="13.5">
      <c r="A154" s="96"/>
      <c r="B154" s="62" t="s">
        <v>1101</v>
      </c>
      <c r="C154" s="97"/>
    </row>
    <row r="155" spans="1:8">
      <c r="B155" s="62" t="s">
        <v>1102</v>
      </c>
    </row>
    <row r="156" spans="1:8" ht="38.25">
      <c r="A156" s="122"/>
      <c r="B156" s="62" t="s">
        <v>1103</v>
      </c>
      <c r="C156" s="123"/>
    </row>
    <row r="157" spans="1:8" ht="12.75">
      <c r="A157" s="122"/>
      <c r="B157" s="62" t="s">
        <v>1104</v>
      </c>
      <c r="C157" s="124"/>
      <c r="D157" s="124"/>
      <c r="E157" s="124"/>
      <c r="F157" s="124"/>
      <c r="G157" s="124"/>
      <c r="H157" s="124"/>
    </row>
    <row r="158" spans="1:8" ht="25.5">
      <c r="A158" s="122"/>
      <c r="B158" s="62" t="s">
        <v>1105</v>
      </c>
      <c r="C158" s="125"/>
      <c r="D158" s="126"/>
      <c r="E158" s="125"/>
      <c r="F158" s="125"/>
      <c r="G158" s="125"/>
      <c r="H158" s="127"/>
    </row>
    <row r="159" spans="1:8" ht="12.75">
      <c r="A159" s="122"/>
      <c r="B159" s="62" t="s">
        <v>1106</v>
      </c>
      <c r="C159" s="44"/>
      <c r="D159" s="44"/>
      <c r="E159" s="44"/>
      <c r="F159" s="44"/>
      <c r="G159" s="44"/>
      <c r="H159" s="44"/>
    </row>
    <row r="160" spans="1:8" ht="12.75">
      <c r="A160" s="122"/>
      <c r="B160" s="62" t="s">
        <v>1107</v>
      </c>
      <c r="C160" s="128"/>
      <c r="D160" s="128"/>
      <c r="E160" s="128"/>
      <c r="F160" s="128"/>
      <c r="G160" s="128"/>
      <c r="H160" s="128"/>
    </row>
    <row r="161" spans="1:8" ht="12.75">
      <c r="A161" s="122"/>
      <c r="B161" s="62" t="s">
        <v>1108</v>
      </c>
      <c r="C161" s="128"/>
      <c r="D161" s="128"/>
      <c r="E161" s="128"/>
      <c r="F161" s="128"/>
      <c r="G161" s="128"/>
      <c r="H161" s="128"/>
    </row>
    <row r="162" spans="1:8" ht="25.5">
      <c r="A162" s="122"/>
      <c r="B162" s="62" t="s">
        <v>1109</v>
      </c>
      <c r="C162" s="128"/>
      <c r="D162" s="128"/>
      <c r="E162" s="128"/>
      <c r="F162" s="128"/>
      <c r="G162" s="128"/>
      <c r="H162" s="128"/>
    </row>
    <row r="163" spans="1:8" ht="38.25">
      <c r="A163" s="122"/>
      <c r="B163" s="62" t="s">
        <v>1110</v>
      </c>
      <c r="C163" s="128"/>
      <c r="D163" s="128"/>
      <c r="E163" s="128"/>
      <c r="F163" s="128"/>
      <c r="G163" s="128"/>
      <c r="H163" s="128"/>
    </row>
    <row r="164" spans="1:8" ht="38.25">
      <c r="A164" s="122"/>
      <c r="B164" s="62" t="s">
        <v>1111</v>
      </c>
      <c r="C164" s="128"/>
      <c r="D164" s="128"/>
      <c r="E164" s="128"/>
      <c r="F164" s="128"/>
      <c r="G164" s="128"/>
      <c r="H164" s="128"/>
    </row>
    <row r="165" spans="1:8" ht="51">
      <c r="A165" s="122"/>
      <c r="B165" s="129" t="s">
        <v>1112</v>
      </c>
      <c r="C165" s="128"/>
      <c r="D165" s="128"/>
      <c r="E165" s="128"/>
      <c r="F165" s="128"/>
      <c r="G165" s="128"/>
      <c r="H165" s="128"/>
    </row>
    <row r="166" spans="1:8" ht="25.5">
      <c r="A166" s="122"/>
      <c r="B166" s="129" t="s">
        <v>1113</v>
      </c>
      <c r="C166" s="128"/>
      <c r="D166" s="128"/>
      <c r="E166" s="128"/>
      <c r="F166" s="128"/>
      <c r="G166" s="128"/>
      <c r="H166" s="128"/>
    </row>
    <row r="167" spans="1:8" ht="51">
      <c r="A167" s="122"/>
      <c r="B167" s="62" t="s">
        <v>1114</v>
      </c>
      <c r="C167" s="40"/>
      <c r="D167" s="130"/>
      <c r="E167" s="40"/>
      <c r="F167" s="40"/>
      <c r="G167" s="40"/>
      <c r="H167" s="131"/>
    </row>
    <row r="168" spans="1:8" ht="51">
      <c r="A168" s="122"/>
      <c r="B168" s="62" t="s">
        <v>1115</v>
      </c>
      <c r="C168" s="40"/>
      <c r="D168" s="130"/>
      <c r="E168" s="40"/>
      <c r="F168" s="40"/>
      <c r="G168" s="40"/>
      <c r="H168" s="131"/>
    </row>
    <row r="169" spans="1:8" ht="12.75">
      <c r="A169" s="122"/>
      <c r="B169" s="129" t="s">
        <v>1116</v>
      </c>
      <c r="C169" s="128"/>
      <c r="D169" s="128"/>
      <c r="E169" s="128"/>
      <c r="F169" s="128"/>
      <c r="G169" s="128"/>
      <c r="H169" s="128"/>
    </row>
    <row r="170" spans="1:8" ht="12.75">
      <c r="A170" s="122"/>
      <c r="B170" s="62" t="s">
        <v>1117</v>
      </c>
      <c r="C170" s="40"/>
      <c r="D170" s="130"/>
      <c r="E170" s="40"/>
      <c r="F170" s="40"/>
      <c r="G170" s="40"/>
      <c r="H170" s="131"/>
    </row>
    <row r="171" spans="1:8" ht="12.75">
      <c r="A171" s="122"/>
      <c r="B171" s="62" t="s">
        <v>1118</v>
      </c>
      <c r="C171" s="40"/>
      <c r="D171" s="130"/>
      <c r="E171" s="40"/>
      <c r="F171" s="40"/>
      <c r="G171" s="40"/>
      <c r="H171" s="131"/>
    </row>
    <row r="172" spans="1:8" ht="12.75">
      <c r="A172" s="122"/>
      <c r="B172" s="62" t="s">
        <v>1119</v>
      </c>
      <c r="C172" s="40"/>
      <c r="D172" s="130"/>
      <c r="E172" s="40"/>
      <c r="F172" s="40"/>
      <c r="G172" s="40"/>
      <c r="H172" s="131"/>
    </row>
    <row r="173" spans="1:8" ht="12.75">
      <c r="A173" s="122"/>
      <c r="B173" s="62" t="s">
        <v>1120</v>
      </c>
      <c r="C173" s="40"/>
      <c r="D173" s="130"/>
      <c r="E173" s="40"/>
      <c r="F173" s="40"/>
      <c r="G173" s="40"/>
      <c r="H173" s="131"/>
    </row>
    <row r="174" spans="1:8" ht="12.75">
      <c r="A174" s="122"/>
      <c r="B174" s="62" t="s">
        <v>1121</v>
      </c>
      <c r="C174" s="40"/>
      <c r="D174" s="130"/>
      <c r="E174" s="40"/>
      <c r="F174" s="40"/>
      <c r="G174" s="40"/>
      <c r="H174" s="131"/>
    </row>
    <row r="175" spans="1:8" ht="12.75">
      <c r="A175" s="122"/>
      <c r="B175" s="129" t="s">
        <v>1122</v>
      </c>
      <c r="C175" s="128"/>
      <c r="D175" s="128"/>
      <c r="E175" s="128"/>
      <c r="F175" s="128"/>
      <c r="G175" s="128"/>
      <c r="H175" s="128"/>
    </row>
    <row r="176" spans="1:8" ht="25.5">
      <c r="A176" s="122"/>
      <c r="B176" s="62" t="s">
        <v>1123</v>
      </c>
      <c r="C176" s="128"/>
      <c r="D176" s="128"/>
      <c r="E176" s="128"/>
      <c r="F176" s="128"/>
      <c r="G176" s="128"/>
      <c r="H176" s="128"/>
    </row>
    <row r="177" spans="1:3" ht="38.25">
      <c r="A177" s="122"/>
      <c r="B177" s="129" t="s">
        <v>1124</v>
      </c>
      <c r="C177" s="123"/>
    </row>
    <row r="178" spans="1:3" ht="38.25">
      <c r="A178" s="122"/>
      <c r="B178" s="62" t="s">
        <v>1125</v>
      </c>
      <c r="C178" s="123"/>
    </row>
    <row r="179" spans="1:3" ht="13.5" customHeight="1">
      <c r="A179" s="122"/>
      <c r="B179" s="132" t="s">
        <v>1126</v>
      </c>
      <c r="C179" s="123"/>
    </row>
    <row r="180" spans="1:3" ht="12.75">
      <c r="A180" s="122"/>
      <c r="B180" s="86"/>
      <c r="C180" s="123"/>
    </row>
    <row r="181" spans="1:3" ht="38.25">
      <c r="A181" s="122"/>
      <c r="B181" s="62" t="s">
        <v>1127</v>
      </c>
      <c r="C181" s="123"/>
    </row>
    <row r="182" spans="1:3" ht="38.25">
      <c r="A182" s="122"/>
      <c r="B182" s="62" t="s">
        <v>1128</v>
      </c>
      <c r="C182" s="123"/>
    </row>
    <row r="183" spans="1:3" ht="25.5">
      <c r="A183" s="122"/>
      <c r="B183" s="62" t="s">
        <v>1129</v>
      </c>
      <c r="C183" s="123"/>
    </row>
    <row r="184" spans="1:3" ht="38.25">
      <c r="A184" s="122"/>
      <c r="B184" s="62" t="s">
        <v>1130</v>
      </c>
      <c r="C184" s="123"/>
    </row>
    <row r="185" spans="1:3" ht="63.75">
      <c r="A185" s="122"/>
      <c r="B185" s="62" t="s">
        <v>1131</v>
      </c>
      <c r="C185" s="123"/>
    </row>
    <row r="186" spans="1:3" ht="12.75">
      <c r="A186" s="122"/>
      <c r="B186" s="129" t="s">
        <v>1132</v>
      </c>
      <c r="C186" s="123"/>
    </row>
    <row r="187" spans="1:3" ht="52.5">
      <c r="A187" s="122"/>
      <c r="B187" s="129" t="s">
        <v>1133</v>
      </c>
      <c r="C187" s="123"/>
    </row>
    <row r="188" spans="1:3" ht="14.25">
      <c r="A188" s="122"/>
      <c r="B188" s="62" t="s">
        <v>1134</v>
      </c>
      <c r="C188" s="123"/>
    </row>
    <row r="189" spans="1:3" ht="12.75">
      <c r="A189" s="122"/>
      <c r="B189" s="62" t="s">
        <v>1135</v>
      </c>
      <c r="C189" s="123"/>
    </row>
    <row r="190" spans="1:3" ht="29.25">
      <c r="A190" s="122"/>
      <c r="B190" s="62" t="s">
        <v>1136</v>
      </c>
      <c r="C190" s="123"/>
    </row>
    <row r="191" spans="1:3" ht="29.25">
      <c r="A191" s="122"/>
      <c r="B191" s="62" t="s">
        <v>1137</v>
      </c>
      <c r="C191" s="123"/>
    </row>
    <row r="192" spans="1:3" ht="25.5">
      <c r="A192" s="122"/>
      <c r="B192" s="62" t="s">
        <v>1138</v>
      </c>
      <c r="C192" s="123"/>
    </row>
    <row r="193" spans="1:3" ht="10.5" customHeight="1">
      <c r="A193" s="122"/>
      <c r="B193" s="62"/>
      <c r="C193" s="123"/>
    </row>
    <row r="194" spans="1:3" ht="12.75">
      <c r="A194" s="122"/>
      <c r="B194" s="133" t="s">
        <v>1139</v>
      </c>
      <c r="C194" s="123"/>
    </row>
    <row r="195" spans="1:3" ht="12.75">
      <c r="A195" s="122"/>
      <c r="B195" s="62" t="s">
        <v>1140</v>
      </c>
      <c r="C195" s="123"/>
    </row>
    <row r="196" spans="1:3" ht="12.75">
      <c r="A196" s="122"/>
      <c r="B196" s="62" t="s">
        <v>1141</v>
      </c>
      <c r="C196" s="123"/>
    </row>
    <row r="197" spans="1:3" ht="12.75">
      <c r="A197" s="122"/>
      <c r="B197" s="62" t="s">
        <v>1142</v>
      </c>
      <c r="C197" s="123"/>
    </row>
    <row r="198" spans="1:3" ht="12.75">
      <c r="A198" s="122"/>
      <c r="B198" s="62" t="s">
        <v>1143</v>
      </c>
      <c r="C198" s="123"/>
    </row>
    <row r="199" spans="1:3" ht="12.75">
      <c r="A199" s="122"/>
      <c r="B199" s="62" t="s">
        <v>1144</v>
      </c>
      <c r="C199" s="123"/>
    </row>
    <row r="200" spans="1:3" ht="12.75">
      <c r="A200" s="122"/>
      <c r="B200" s="62" t="s">
        <v>1145</v>
      </c>
      <c r="C200" s="123"/>
    </row>
    <row r="201" spans="1:3" ht="12.75">
      <c r="A201" s="122"/>
      <c r="B201" s="62" t="s">
        <v>1146</v>
      </c>
      <c r="C201" s="123"/>
    </row>
    <row r="202" spans="1:3" ht="38.25">
      <c r="A202" s="122"/>
      <c r="B202" s="62" t="s">
        <v>1147</v>
      </c>
      <c r="C202" s="123"/>
    </row>
    <row r="203" spans="1:3" ht="42.75">
      <c r="A203" s="122"/>
      <c r="B203" s="62" t="s">
        <v>1148</v>
      </c>
      <c r="C203" s="123"/>
    </row>
    <row r="204" spans="1:3" ht="38.25">
      <c r="A204" s="122"/>
      <c r="B204" s="62" t="s">
        <v>1149</v>
      </c>
      <c r="C204" s="123"/>
    </row>
    <row r="205" spans="1:3" ht="25.5">
      <c r="A205" s="122"/>
      <c r="B205" s="62" t="s">
        <v>1150</v>
      </c>
      <c r="C205" s="123"/>
    </row>
    <row r="206" spans="1:3" ht="51">
      <c r="A206" s="122"/>
      <c r="B206" s="62" t="s">
        <v>1151</v>
      </c>
      <c r="C206" s="123"/>
    </row>
    <row r="207" spans="1:3" ht="12.75">
      <c r="A207" s="122"/>
      <c r="B207" s="129" t="s">
        <v>30</v>
      </c>
      <c r="C207" s="123"/>
    </row>
    <row r="208" spans="1:3" ht="51">
      <c r="A208" s="122"/>
      <c r="B208" s="62" t="s">
        <v>1152</v>
      </c>
      <c r="C208" s="123"/>
    </row>
    <row r="209" spans="1:4" ht="67.5" customHeight="1">
      <c r="B209" s="62" t="s">
        <v>1153</v>
      </c>
    </row>
    <row r="210" spans="1:4" ht="76.5">
      <c r="B210" s="62" t="s">
        <v>1154</v>
      </c>
    </row>
    <row r="211" spans="1:4" ht="63.75">
      <c r="B211" s="62" t="s">
        <v>1155</v>
      </c>
    </row>
    <row r="212" spans="1:4" ht="51">
      <c r="B212" s="62" t="s">
        <v>1156</v>
      </c>
    </row>
    <row r="213" spans="1:4">
      <c r="B213" s="129" t="s">
        <v>1157</v>
      </c>
    </row>
    <row r="214" spans="1:4" ht="25.5">
      <c r="A214" s="134"/>
      <c r="B214" s="62" t="s">
        <v>1158</v>
      </c>
      <c r="C214" s="135"/>
      <c r="D214" s="135"/>
    </row>
    <row r="215" spans="1:4" ht="76.5">
      <c r="A215" s="136"/>
      <c r="B215" s="62" t="s">
        <v>1159</v>
      </c>
      <c r="C215" s="137"/>
      <c r="D215" s="137"/>
    </row>
    <row r="216" spans="1:4" ht="12.75">
      <c r="A216" s="136"/>
      <c r="B216" s="62" t="s">
        <v>1160</v>
      </c>
      <c r="C216" s="137"/>
      <c r="D216" s="137"/>
    </row>
    <row r="217" spans="1:4" ht="102">
      <c r="A217" s="136"/>
      <c r="B217" s="62" t="s">
        <v>1161</v>
      </c>
      <c r="C217" s="137"/>
      <c r="D217" s="137"/>
    </row>
    <row r="218" spans="1:4" ht="135" customHeight="1">
      <c r="A218" s="136"/>
      <c r="B218" s="62" t="s">
        <v>1162</v>
      </c>
      <c r="C218" s="137"/>
      <c r="D218" s="137"/>
    </row>
    <row r="219" spans="1:4" ht="12.75">
      <c r="A219" s="136"/>
      <c r="B219" s="62"/>
      <c r="C219" s="137"/>
      <c r="D219" s="137"/>
    </row>
    <row r="220" spans="1:4" ht="18" customHeight="1">
      <c r="A220" s="136"/>
      <c r="B220" s="129" t="s">
        <v>1080</v>
      </c>
      <c r="C220" s="137"/>
      <c r="D220" s="137"/>
    </row>
    <row r="221" spans="1:4" ht="25.5">
      <c r="A221" s="136"/>
      <c r="B221" s="62" t="s">
        <v>1163</v>
      </c>
      <c r="C221" s="137"/>
      <c r="D221" s="137"/>
    </row>
    <row r="222" spans="1:4" ht="12.75">
      <c r="A222" s="136"/>
      <c r="B222" s="62" t="s">
        <v>1164</v>
      </c>
      <c r="C222" s="137"/>
      <c r="D222" s="137"/>
    </row>
    <row r="223" spans="1:4" ht="14.45" customHeight="1">
      <c r="A223" s="136"/>
      <c r="B223" s="62" t="s">
        <v>1165</v>
      </c>
      <c r="C223" s="137"/>
      <c r="D223" s="137"/>
    </row>
    <row r="224" spans="1:4" ht="12.75">
      <c r="A224" s="136"/>
      <c r="B224" s="62" t="s">
        <v>1166</v>
      </c>
      <c r="C224" s="137"/>
      <c r="D224" s="137"/>
    </row>
    <row r="225" spans="1:4" ht="14.45" customHeight="1">
      <c r="A225" s="136"/>
      <c r="B225" s="62" t="s">
        <v>1167</v>
      </c>
      <c r="C225" s="137"/>
      <c r="D225" s="137"/>
    </row>
    <row r="226" spans="1:4" ht="12.75">
      <c r="A226" s="136"/>
      <c r="B226" s="62" t="s">
        <v>1168</v>
      </c>
      <c r="C226" s="137"/>
      <c r="D226" s="137"/>
    </row>
    <row r="227" spans="1:4" ht="14.45" customHeight="1">
      <c r="A227" s="136"/>
      <c r="B227" s="62" t="s">
        <v>1169</v>
      </c>
      <c r="C227" s="137"/>
      <c r="D227" s="137"/>
    </row>
    <row r="228" spans="1:4" ht="12.75">
      <c r="A228" s="136"/>
      <c r="B228" s="62" t="s">
        <v>1170</v>
      </c>
      <c r="C228" s="137"/>
      <c r="D228" s="137"/>
    </row>
    <row r="229" spans="1:4" ht="12.75">
      <c r="A229" s="136"/>
      <c r="B229" s="62" t="s">
        <v>1171</v>
      </c>
      <c r="C229" s="137"/>
      <c r="D229" s="137"/>
    </row>
    <row r="230" spans="1:4" ht="14.45" customHeight="1">
      <c r="A230" s="138"/>
      <c r="B230" s="62" t="s">
        <v>1172</v>
      </c>
      <c r="C230" s="139"/>
      <c r="D230" s="139"/>
    </row>
    <row r="231" spans="1:4" ht="14.45" customHeight="1">
      <c r="A231" s="136"/>
      <c r="B231" s="62" t="s">
        <v>1173</v>
      </c>
      <c r="C231" s="137"/>
      <c r="D231" s="137"/>
    </row>
    <row r="232" spans="1:4" ht="12.75">
      <c r="A232" s="136"/>
      <c r="B232" s="62" t="s">
        <v>1174</v>
      </c>
      <c r="C232" s="137"/>
      <c r="D232" s="137"/>
    </row>
    <row r="233" spans="1:4" ht="12.75">
      <c r="A233" s="136"/>
      <c r="B233" s="62" t="s">
        <v>1175</v>
      </c>
      <c r="C233" s="137"/>
      <c r="D233" s="137"/>
    </row>
    <row r="234" spans="1:4" ht="14.45" customHeight="1">
      <c r="A234" s="136"/>
      <c r="B234" s="62" t="s">
        <v>1176</v>
      </c>
      <c r="C234" s="137"/>
      <c r="D234" s="137"/>
    </row>
    <row r="235" spans="1:4" ht="12.75">
      <c r="A235" s="136"/>
      <c r="B235" s="62" t="s">
        <v>1177</v>
      </c>
      <c r="C235" s="137"/>
      <c r="D235" s="137"/>
    </row>
    <row r="236" spans="1:4" ht="14.45" customHeight="1">
      <c r="A236" s="136"/>
      <c r="B236" s="62" t="s">
        <v>1178</v>
      </c>
      <c r="C236" s="137"/>
      <c r="D236" s="137"/>
    </row>
    <row r="237" spans="1:4" ht="12.75">
      <c r="A237" s="136"/>
      <c r="B237" s="86"/>
      <c r="C237" s="137"/>
      <c r="D237" s="137"/>
    </row>
    <row r="238" spans="1:4" ht="14.45" customHeight="1">
      <c r="A238" s="136"/>
      <c r="B238" s="129" t="s">
        <v>1088</v>
      </c>
      <c r="C238" s="137"/>
      <c r="D238" s="137"/>
    </row>
    <row r="239" spans="1:4">
      <c r="A239" s="136"/>
      <c r="B239" s="129" t="s">
        <v>1179</v>
      </c>
      <c r="C239" s="137"/>
      <c r="D239" s="137"/>
    </row>
    <row r="240" spans="1:4">
      <c r="A240" s="136"/>
      <c r="B240" s="129" t="s">
        <v>1180</v>
      </c>
      <c r="C240" s="137"/>
      <c r="D240" s="137"/>
    </row>
    <row r="241" spans="1:4" ht="12.75">
      <c r="A241" s="136"/>
      <c r="B241" s="62" t="s">
        <v>1181</v>
      </c>
      <c r="C241" s="137"/>
      <c r="D241" s="137"/>
    </row>
    <row r="242" spans="1:4" ht="14.45" customHeight="1">
      <c r="A242" s="136"/>
      <c r="B242" s="62" t="s">
        <v>1182</v>
      </c>
      <c r="C242" s="137"/>
      <c r="D242" s="137"/>
    </row>
    <row r="243" spans="1:4">
      <c r="A243" s="136"/>
      <c r="B243" s="62" t="s">
        <v>1183</v>
      </c>
      <c r="C243" s="137"/>
      <c r="D243" s="137"/>
    </row>
    <row r="244" spans="1:4" ht="14.45" customHeight="1">
      <c r="A244" s="136"/>
      <c r="B244" s="62" t="s">
        <v>1184</v>
      </c>
      <c r="C244" s="137"/>
      <c r="D244" s="137"/>
    </row>
    <row r="245" spans="1:4" ht="12.75">
      <c r="A245" s="136"/>
      <c r="B245" s="62" t="s">
        <v>1185</v>
      </c>
      <c r="C245" s="137"/>
      <c r="D245" s="137"/>
    </row>
    <row r="246" spans="1:4" ht="14.45" customHeight="1">
      <c r="A246" s="136"/>
      <c r="B246" s="129" t="s">
        <v>1186</v>
      </c>
      <c r="C246" s="137"/>
      <c r="D246" s="137"/>
    </row>
    <row r="247" spans="1:4" ht="14.45" customHeight="1">
      <c r="A247" s="136"/>
      <c r="B247" s="129"/>
      <c r="C247" s="137"/>
      <c r="D247" s="137"/>
    </row>
    <row r="248" spans="1:4" ht="12.75">
      <c r="A248" s="136"/>
      <c r="B248" s="62" t="s">
        <v>33</v>
      </c>
      <c r="C248" s="137"/>
      <c r="D248" s="137"/>
    </row>
    <row r="249" spans="1:4" ht="14.45" customHeight="1">
      <c r="A249" s="136"/>
      <c r="B249" s="42"/>
      <c r="C249" s="137"/>
      <c r="D249" s="137"/>
    </row>
    <row r="250" spans="1:4" s="43" customFormat="1">
      <c r="A250" s="74" t="s">
        <v>1187</v>
      </c>
      <c r="B250" s="140" t="s">
        <v>1188</v>
      </c>
      <c r="C250" s="141"/>
      <c r="D250" s="141"/>
    </row>
    <row r="251" spans="1:4" ht="9" customHeight="1">
      <c r="A251" s="136"/>
      <c r="B251" s="94"/>
      <c r="C251" s="137"/>
      <c r="D251" s="137"/>
    </row>
    <row r="252" spans="1:4" ht="63.75">
      <c r="A252" s="136"/>
      <c r="B252" s="94" t="s">
        <v>1189</v>
      </c>
      <c r="C252" s="137"/>
      <c r="D252" s="137"/>
    </row>
    <row r="253" spans="1:4" ht="14.45" customHeight="1">
      <c r="A253" s="136"/>
      <c r="B253" s="142" t="s">
        <v>1190</v>
      </c>
      <c r="C253" s="137"/>
      <c r="D253" s="137"/>
    </row>
    <row r="254" spans="1:4" ht="12.75">
      <c r="A254" s="136"/>
      <c r="B254" s="142" t="s">
        <v>1191</v>
      </c>
      <c r="C254" s="137"/>
      <c r="D254" s="137"/>
    </row>
    <row r="255" spans="1:4" ht="12.75">
      <c r="A255" s="138"/>
      <c r="B255" s="142" t="s">
        <v>1192</v>
      </c>
      <c r="C255" s="139"/>
      <c r="D255" s="139"/>
    </row>
    <row r="256" spans="1:4" ht="12.75">
      <c r="A256" s="138"/>
      <c r="B256" s="94"/>
      <c r="C256" s="139"/>
      <c r="D256" s="139"/>
    </row>
    <row r="257" spans="1:4" ht="12.75">
      <c r="A257" s="138"/>
      <c r="B257" s="94" t="s">
        <v>1193</v>
      </c>
      <c r="C257" s="139"/>
      <c r="D257" s="139"/>
    </row>
    <row r="258" spans="1:4" ht="14.45" customHeight="1">
      <c r="A258" s="136"/>
      <c r="B258" s="143" t="s">
        <v>1194</v>
      </c>
      <c r="C258" s="137"/>
      <c r="D258" s="137"/>
    </row>
    <row r="259" spans="1:4" ht="12.75">
      <c r="A259" s="136"/>
      <c r="B259" s="143" t="s">
        <v>1195</v>
      </c>
      <c r="C259" s="137"/>
      <c r="D259" s="137"/>
    </row>
    <row r="260" spans="1:4" ht="12.75">
      <c r="A260" s="136"/>
      <c r="B260" s="143" t="s">
        <v>1196</v>
      </c>
      <c r="C260" s="137"/>
      <c r="D260" s="137"/>
    </row>
    <row r="261" spans="1:4" ht="12.75">
      <c r="A261" s="138"/>
      <c r="B261" s="143" t="s">
        <v>1197</v>
      </c>
      <c r="C261" s="139"/>
      <c r="D261" s="139"/>
    </row>
    <row r="262" spans="1:4" ht="14.45" customHeight="1">
      <c r="A262" s="136"/>
      <c r="B262" s="143" t="s">
        <v>1198</v>
      </c>
      <c r="C262" s="137"/>
      <c r="D262" s="137"/>
    </row>
    <row r="263" spans="1:4" ht="12.75">
      <c r="A263" s="136"/>
      <c r="B263" s="143" t="s">
        <v>1199</v>
      </c>
      <c r="C263" s="137"/>
      <c r="D263" s="137"/>
    </row>
    <row r="264" spans="1:4" ht="12.75">
      <c r="A264" s="136"/>
      <c r="B264" s="143" t="s">
        <v>1200</v>
      </c>
      <c r="C264" s="137"/>
      <c r="D264" s="137"/>
    </row>
    <row r="265" spans="1:4" ht="12.75">
      <c r="A265" s="136"/>
      <c r="B265" s="143" t="s">
        <v>1201</v>
      </c>
      <c r="C265" s="137"/>
      <c r="D265" s="137"/>
    </row>
    <row r="266" spans="1:4" ht="14.45" customHeight="1">
      <c r="A266" s="136"/>
      <c r="B266" s="94"/>
      <c r="C266" s="137"/>
      <c r="D266" s="137"/>
    </row>
    <row r="267" spans="1:4" ht="89.25">
      <c r="A267" s="136"/>
      <c r="B267" s="144" t="s">
        <v>1202</v>
      </c>
      <c r="C267" s="137"/>
      <c r="D267" s="137"/>
    </row>
    <row r="268" spans="1:4" ht="14.45" customHeight="1">
      <c r="A268" s="136"/>
      <c r="B268" s="145"/>
      <c r="C268" s="137"/>
      <c r="D268" s="137"/>
    </row>
    <row r="269" spans="1:4" ht="12.75">
      <c r="A269" s="136"/>
      <c r="B269" s="145" t="s">
        <v>1203</v>
      </c>
      <c r="C269" s="137"/>
      <c r="D269" s="137"/>
    </row>
    <row r="270" spans="1:4">
      <c r="B270" s="94" t="s">
        <v>1204</v>
      </c>
    </row>
    <row r="271" spans="1:4" ht="26.25">
      <c r="B271" s="94" t="s">
        <v>1205</v>
      </c>
    </row>
    <row r="272" spans="1:4" ht="26.25">
      <c r="B272" s="94" t="s">
        <v>1206</v>
      </c>
    </row>
    <row r="273" spans="2:2">
      <c r="B273" s="94" t="s">
        <v>1207</v>
      </c>
    </row>
    <row r="274" spans="2:2" ht="26.25">
      <c r="B274" s="94" t="s">
        <v>1208</v>
      </c>
    </row>
    <row r="275" spans="2:2" ht="39">
      <c r="B275" s="94" t="s">
        <v>1209</v>
      </c>
    </row>
    <row r="276" spans="2:2" ht="26.25">
      <c r="B276" s="94" t="s">
        <v>1210</v>
      </c>
    </row>
    <row r="277" spans="2:2">
      <c r="B277" s="94" t="s">
        <v>1211</v>
      </c>
    </row>
    <row r="278" spans="2:2" ht="26.25">
      <c r="B278" s="94" t="s">
        <v>1212</v>
      </c>
    </row>
    <row r="279" spans="2:2">
      <c r="B279" s="94" t="s">
        <v>1213</v>
      </c>
    </row>
    <row r="280" spans="2:2" ht="26.25">
      <c r="B280" s="94" t="s">
        <v>1214</v>
      </c>
    </row>
    <row r="281" spans="2:2">
      <c r="B281" s="94" t="s">
        <v>1215</v>
      </c>
    </row>
    <row r="282" spans="2:2">
      <c r="B282" s="94"/>
    </row>
    <row r="283" spans="2:2">
      <c r="B283" s="145" t="s">
        <v>1216</v>
      </c>
    </row>
    <row r="284" spans="2:2">
      <c r="B284" s="145"/>
    </row>
    <row r="285" spans="2:2" ht="38.25">
      <c r="B285" s="144" t="s">
        <v>1217</v>
      </c>
    </row>
    <row r="286" spans="2:2">
      <c r="B286" s="144" t="s">
        <v>1218</v>
      </c>
    </row>
    <row r="287" spans="2:2" ht="38.25">
      <c r="B287" s="144" t="s">
        <v>1219</v>
      </c>
    </row>
    <row r="288" spans="2:2" ht="25.5">
      <c r="B288" s="144" t="s">
        <v>1220</v>
      </c>
    </row>
    <row r="289" spans="2:2" ht="38.25">
      <c r="B289" s="144" t="s">
        <v>1221</v>
      </c>
    </row>
    <row r="290" spans="2:2">
      <c r="B290" s="144"/>
    </row>
    <row r="291" spans="2:2">
      <c r="B291" s="145" t="s">
        <v>1222</v>
      </c>
    </row>
    <row r="292" spans="2:2" ht="76.5">
      <c r="B292" s="144" t="s">
        <v>1223</v>
      </c>
    </row>
    <row r="293" spans="2:2" ht="114.75">
      <c r="B293" s="144" t="s">
        <v>1224</v>
      </c>
    </row>
    <row r="294" spans="2:2">
      <c r="B294" s="94" t="s">
        <v>1225</v>
      </c>
    </row>
    <row r="295" spans="2:2">
      <c r="B295" s="94" t="s">
        <v>1226</v>
      </c>
    </row>
    <row r="296" spans="2:2">
      <c r="B296" s="94" t="s">
        <v>1227</v>
      </c>
    </row>
    <row r="297" spans="2:2">
      <c r="B297" s="94" t="s">
        <v>1228</v>
      </c>
    </row>
    <row r="298" spans="2:2">
      <c r="B298" s="94" t="s">
        <v>1229</v>
      </c>
    </row>
    <row r="299" spans="2:2" ht="63.75">
      <c r="B299" s="55" t="s">
        <v>1230</v>
      </c>
    </row>
    <row r="300" spans="2:2" ht="63.75">
      <c r="B300" s="55" t="s">
        <v>1231</v>
      </c>
    </row>
    <row r="301" spans="2:2">
      <c r="B301" s="144" t="s">
        <v>1232</v>
      </c>
    </row>
    <row r="302" spans="2:2" ht="25.5">
      <c r="B302" s="144" t="s">
        <v>1233</v>
      </c>
    </row>
    <row r="303" spans="2:2" ht="38.25">
      <c r="B303" s="55" t="s">
        <v>1234</v>
      </c>
    </row>
    <row r="304" spans="2:2" ht="26.25">
      <c r="B304" s="146" t="s">
        <v>1875</v>
      </c>
    </row>
    <row r="305" spans="2:2">
      <c r="B305" s="146"/>
    </row>
    <row r="306" spans="2:2">
      <c r="B306" s="145" t="s">
        <v>1235</v>
      </c>
    </row>
    <row r="307" spans="2:2" ht="242.25">
      <c r="B307" s="55" t="s">
        <v>1236</v>
      </c>
    </row>
    <row r="308" spans="2:2" ht="39">
      <c r="B308" s="94" t="s">
        <v>1237</v>
      </c>
    </row>
    <row r="309" spans="2:2" ht="54" customHeight="1">
      <c r="B309" s="144" t="s">
        <v>1238</v>
      </c>
    </row>
    <row r="310" spans="2:2" ht="25.5">
      <c r="B310" s="144" t="s">
        <v>1239</v>
      </c>
    </row>
    <row r="311" spans="2:2" ht="96.75" customHeight="1">
      <c r="B311" s="104" t="s">
        <v>1240</v>
      </c>
    </row>
    <row r="312" spans="2:2" ht="51.75">
      <c r="B312" s="94" t="s">
        <v>1241</v>
      </c>
    </row>
    <row r="313" spans="2:2">
      <c r="B313" s="94"/>
    </row>
    <row r="314" spans="2:2">
      <c r="B314" s="145" t="s">
        <v>1242</v>
      </c>
    </row>
    <row r="315" spans="2:2" ht="51.75">
      <c r="B315" s="94" t="s">
        <v>1243</v>
      </c>
    </row>
    <row r="316" spans="2:2" ht="26.25">
      <c r="B316" s="94" t="s">
        <v>1244</v>
      </c>
    </row>
    <row r="317" spans="2:2">
      <c r="B317" s="145" t="s">
        <v>1245</v>
      </c>
    </row>
    <row r="318" spans="2:2" ht="28.5" customHeight="1">
      <c r="B318" s="144" t="s">
        <v>1246</v>
      </c>
    </row>
    <row r="319" spans="2:2" ht="64.5">
      <c r="B319" s="94" t="s">
        <v>1247</v>
      </c>
    </row>
    <row r="320" spans="2:2">
      <c r="B320" s="145"/>
    </row>
    <row r="321" spans="2:2">
      <c r="B321" s="147" t="s">
        <v>1080</v>
      </c>
    </row>
    <row r="322" spans="2:2">
      <c r="B322" s="94" t="s">
        <v>1248</v>
      </c>
    </row>
    <row r="323" spans="2:2">
      <c r="B323" s="94" t="s">
        <v>1249</v>
      </c>
    </row>
    <row r="324" spans="2:2" ht="16.5" customHeight="1">
      <c r="B324" s="94" t="s">
        <v>1250</v>
      </c>
    </row>
    <row r="325" spans="2:2">
      <c r="B325" s="94" t="s">
        <v>1251</v>
      </c>
    </row>
    <row r="326" spans="2:2" ht="26.25">
      <c r="B326" s="94" t="s">
        <v>1252</v>
      </c>
    </row>
    <row r="327" spans="2:2" ht="26.25">
      <c r="B327" s="146" t="s">
        <v>1253</v>
      </c>
    </row>
    <row r="328" spans="2:2">
      <c r="B328" s="94" t="s">
        <v>1254</v>
      </c>
    </row>
    <row r="329" spans="2:2">
      <c r="B329" s="94" t="s">
        <v>1255</v>
      </c>
    </row>
    <row r="330" spans="2:2">
      <c r="B330" s="94" t="s">
        <v>1256</v>
      </c>
    </row>
    <row r="331" spans="2:2">
      <c r="B331" s="94" t="s">
        <v>1257</v>
      </c>
    </row>
    <row r="332" spans="2:2">
      <c r="B332" s="94" t="s">
        <v>1258</v>
      </c>
    </row>
    <row r="333" spans="2:2">
      <c r="B333" s="94" t="s">
        <v>1172</v>
      </c>
    </row>
    <row r="334" spans="2:2">
      <c r="B334" s="94" t="s">
        <v>1173</v>
      </c>
    </row>
    <row r="335" spans="2:2">
      <c r="B335" s="94" t="s">
        <v>1259</v>
      </c>
    </row>
    <row r="336" spans="2:2">
      <c r="B336" s="94" t="s">
        <v>1175</v>
      </c>
    </row>
    <row r="337" spans="2:2" ht="25.5">
      <c r="B337" s="104" t="s">
        <v>1178</v>
      </c>
    </row>
    <row r="338" spans="2:2">
      <c r="B338" s="145"/>
    </row>
    <row r="339" spans="2:2">
      <c r="B339" s="147" t="s">
        <v>1260</v>
      </c>
    </row>
    <row r="340" spans="2:2">
      <c r="B340" s="94" t="s">
        <v>1261</v>
      </c>
    </row>
    <row r="341" spans="2:2">
      <c r="B341" s="94" t="s">
        <v>1716</v>
      </c>
    </row>
    <row r="342" spans="2:2">
      <c r="B342" s="94" t="s">
        <v>1715</v>
      </c>
    </row>
    <row r="343" spans="2:2">
      <c r="B343" s="94" t="s">
        <v>1708</v>
      </c>
    </row>
    <row r="344" spans="2:2">
      <c r="B344" s="94" t="s">
        <v>1262</v>
      </c>
    </row>
    <row r="345" spans="2:2">
      <c r="B345" s="94" t="s">
        <v>1709</v>
      </c>
    </row>
    <row r="346" spans="2:2">
      <c r="B346" s="94" t="s">
        <v>1710</v>
      </c>
    </row>
    <row r="347" spans="2:2">
      <c r="B347" s="94" t="s">
        <v>1711</v>
      </c>
    </row>
    <row r="348" spans="2:2">
      <c r="B348" s="94" t="s">
        <v>1712</v>
      </c>
    </row>
    <row r="349" spans="2:2">
      <c r="B349" s="94" t="s">
        <v>1713</v>
      </c>
    </row>
    <row r="350" spans="2:2">
      <c r="B350" s="94" t="s">
        <v>1714</v>
      </c>
    </row>
    <row r="351" spans="2:2">
      <c r="B351" s="94"/>
    </row>
    <row r="352" spans="2:2">
      <c r="B352" s="144" t="s">
        <v>1263</v>
      </c>
    </row>
    <row r="354" spans="1:2">
      <c r="A354" s="74" t="s">
        <v>1264</v>
      </c>
      <c r="B354" s="148" t="s">
        <v>1265</v>
      </c>
    </row>
    <row r="355" spans="1:2">
      <c r="B355" s="149"/>
    </row>
    <row r="356" spans="1:2" ht="51">
      <c r="B356" s="104" t="s">
        <v>1717</v>
      </c>
    </row>
    <row r="357" spans="1:2" ht="25.5">
      <c r="B357" s="62" t="s">
        <v>1266</v>
      </c>
    </row>
    <row r="358" spans="1:2">
      <c r="B358" s="129" t="s">
        <v>1267</v>
      </c>
    </row>
    <row r="359" spans="1:2">
      <c r="B359" s="150" t="s">
        <v>1268</v>
      </c>
    </row>
    <row r="360" spans="1:2">
      <c r="B360" s="150" t="s">
        <v>1269</v>
      </c>
    </row>
    <row r="361" spans="1:2" ht="25.5">
      <c r="B361" s="151" t="s">
        <v>1270</v>
      </c>
    </row>
    <row r="362" spans="1:2" ht="25.5">
      <c r="B362" s="151" t="s">
        <v>1271</v>
      </c>
    </row>
    <row r="363" spans="1:2">
      <c r="B363" s="150" t="s">
        <v>1272</v>
      </c>
    </row>
    <row r="364" spans="1:2">
      <c r="B364" s="150" t="s">
        <v>1273</v>
      </c>
    </row>
    <row r="365" spans="1:2">
      <c r="B365" s="150" t="s">
        <v>1274</v>
      </c>
    </row>
    <row r="366" spans="1:2">
      <c r="B366" s="150" t="s">
        <v>1275</v>
      </c>
    </row>
    <row r="367" spans="1:2">
      <c r="B367" s="150" t="s">
        <v>1276</v>
      </c>
    </row>
    <row r="368" spans="1:2">
      <c r="B368" s="150" t="s">
        <v>1277</v>
      </c>
    </row>
    <row r="369" spans="2:2">
      <c r="B369" s="86"/>
    </row>
    <row r="370" spans="2:2">
      <c r="B370" s="129" t="s">
        <v>1278</v>
      </c>
    </row>
    <row r="371" spans="2:2">
      <c r="B371" s="152" t="s">
        <v>1279</v>
      </c>
    </row>
    <row r="372" spans="2:2">
      <c r="B372" s="152" t="s">
        <v>1280</v>
      </c>
    </row>
    <row r="373" spans="2:2">
      <c r="B373" s="152" t="s">
        <v>1281</v>
      </c>
    </row>
    <row r="374" spans="2:2">
      <c r="B374" s="152" t="s">
        <v>1282</v>
      </c>
    </row>
    <row r="375" spans="2:2">
      <c r="B375" s="152" t="s">
        <v>1283</v>
      </c>
    </row>
    <row r="376" spans="2:2">
      <c r="B376" s="152" t="s">
        <v>1284</v>
      </c>
    </row>
    <row r="377" spans="2:2">
      <c r="B377" s="152" t="s">
        <v>1285</v>
      </c>
    </row>
    <row r="378" spans="2:2">
      <c r="B378" s="152" t="s">
        <v>1201</v>
      </c>
    </row>
    <row r="379" spans="2:2" ht="25.5">
      <c r="B379" s="62" t="s">
        <v>1286</v>
      </c>
    </row>
    <row r="380" spans="2:2">
      <c r="B380" s="86"/>
    </row>
    <row r="381" spans="2:2">
      <c r="B381" s="129" t="s">
        <v>1287</v>
      </c>
    </row>
    <row r="382" spans="2:2">
      <c r="B382" s="62" t="s">
        <v>1288</v>
      </c>
    </row>
    <row r="383" spans="2:2">
      <c r="B383" s="62" t="s">
        <v>1289</v>
      </c>
    </row>
    <row r="384" spans="2:2">
      <c r="B384" s="62" t="s">
        <v>1290</v>
      </c>
    </row>
    <row r="385" spans="2:2">
      <c r="B385" s="62" t="s">
        <v>1291</v>
      </c>
    </row>
    <row r="386" spans="2:2">
      <c r="B386" s="62" t="s">
        <v>1292</v>
      </c>
    </row>
    <row r="387" spans="2:2">
      <c r="B387" s="62" t="s">
        <v>1293</v>
      </c>
    </row>
    <row r="388" spans="2:2">
      <c r="B388" s="62" t="s">
        <v>1294</v>
      </c>
    </row>
    <row r="389" spans="2:2">
      <c r="B389" s="86"/>
    </row>
    <row r="390" spans="2:2" ht="28.5" customHeight="1">
      <c r="B390" s="62" t="s">
        <v>1295</v>
      </c>
    </row>
    <row r="391" spans="2:2" ht="30" customHeight="1">
      <c r="B391" s="62" t="s">
        <v>1296</v>
      </c>
    </row>
    <row r="392" spans="2:2">
      <c r="B392" s="86"/>
    </row>
    <row r="393" spans="2:2">
      <c r="B393" s="129" t="s">
        <v>1297</v>
      </c>
    </row>
    <row r="394" spans="2:2">
      <c r="B394" s="62" t="s">
        <v>1298</v>
      </c>
    </row>
    <row r="395" spans="2:2">
      <c r="B395" s="62" t="s">
        <v>1299</v>
      </c>
    </row>
    <row r="396" spans="2:2">
      <c r="B396" s="62" t="s">
        <v>1300</v>
      </c>
    </row>
    <row r="397" spans="2:2">
      <c r="B397" s="62" t="s">
        <v>1301</v>
      </c>
    </row>
    <row r="398" spans="2:2" ht="64.5" customHeight="1">
      <c r="B398" s="62" t="s">
        <v>1302</v>
      </c>
    </row>
    <row r="399" spans="2:2" ht="53.25" customHeight="1">
      <c r="B399" s="62" t="s">
        <v>1303</v>
      </c>
    </row>
    <row r="400" spans="2:2" ht="41.25" customHeight="1">
      <c r="B400" s="62" t="s">
        <v>1304</v>
      </c>
    </row>
    <row r="401" spans="2:2" ht="51">
      <c r="B401" s="62" t="s">
        <v>1305</v>
      </c>
    </row>
    <row r="402" spans="2:2">
      <c r="B402" s="62" t="s">
        <v>1306</v>
      </c>
    </row>
    <row r="403" spans="2:2">
      <c r="B403" s="86"/>
    </row>
    <row r="404" spans="2:2">
      <c r="B404" s="129" t="s">
        <v>1307</v>
      </c>
    </row>
    <row r="405" spans="2:2" ht="25.5">
      <c r="B405" s="62" t="s">
        <v>1308</v>
      </c>
    </row>
    <row r="406" spans="2:2" ht="51">
      <c r="B406" s="62" t="s">
        <v>1309</v>
      </c>
    </row>
    <row r="407" spans="2:2">
      <c r="B407" s="86"/>
    </row>
    <row r="408" spans="2:2">
      <c r="B408" s="129" t="s">
        <v>1310</v>
      </c>
    </row>
    <row r="409" spans="2:2">
      <c r="B409" s="62" t="s">
        <v>1311</v>
      </c>
    </row>
    <row r="410" spans="2:2">
      <c r="B410" s="62" t="s">
        <v>1312</v>
      </c>
    </row>
    <row r="411" spans="2:2">
      <c r="B411" s="62" t="s">
        <v>1313</v>
      </c>
    </row>
    <row r="412" spans="2:2" ht="25.5">
      <c r="B412" s="62" t="s">
        <v>1314</v>
      </c>
    </row>
    <row r="413" spans="2:2">
      <c r="B413" s="62" t="s">
        <v>1315</v>
      </c>
    </row>
    <row r="414" spans="2:2" ht="8.25" customHeight="1">
      <c r="B414" s="62"/>
    </row>
    <row r="415" spans="2:2">
      <c r="B415" s="129" t="s">
        <v>1316</v>
      </c>
    </row>
    <row r="416" spans="2:2" ht="106.5" customHeight="1">
      <c r="B416" s="62" t="s">
        <v>1317</v>
      </c>
    </row>
    <row r="417" spans="2:2">
      <c r="B417" s="62"/>
    </row>
    <row r="418" spans="2:2">
      <c r="B418" s="129" t="s">
        <v>1318</v>
      </c>
    </row>
    <row r="419" spans="2:2" ht="102">
      <c r="B419" s="62" t="s">
        <v>1319</v>
      </c>
    </row>
    <row r="420" spans="2:2">
      <c r="B420" s="86"/>
    </row>
    <row r="421" spans="2:2">
      <c r="B421" s="153" t="s">
        <v>1320</v>
      </c>
    </row>
    <row r="422" spans="2:2" ht="54" customHeight="1">
      <c r="B422" s="62" t="s">
        <v>1321</v>
      </c>
    </row>
    <row r="423" spans="2:2" ht="41.25" customHeight="1">
      <c r="B423" s="62" t="s">
        <v>1322</v>
      </c>
    </row>
    <row r="424" spans="2:2">
      <c r="B424" s="62" t="s">
        <v>1323</v>
      </c>
    </row>
    <row r="425" spans="2:2">
      <c r="B425" s="62" t="s">
        <v>1324</v>
      </c>
    </row>
    <row r="426" spans="2:2">
      <c r="B426" s="62" t="s">
        <v>1325</v>
      </c>
    </row>
    <row r="427" spans="2:2">
      <c r="B427" s="62" t="s">
        <v>1326</v>
      </c>
    </row>
    <row r="428" spans="2:2">
      <c r="B428" s="62" t="s">
        <v>1327</v>
      </c>
    </row>
    <row r="429" spans="2:2" ht="25.5">
      <c r="B429" s="62" t="s">
        <v>1328</v>
      </c>
    </row>
    <row r="430" spans="2:2" ht="25.5">
      <c r="B430" s="62" t="s">
        <v>1329</v>
      </c>
    </row>
    <row r="431" spans="2:2" ht="25.5">
      <c r="B431" s="64" t="s">
        <v>1330</v>
      </c>
    </row>
    <row r="432" spans="2:2">
      <c r="B432" s="86"/>
    </row>
    <row r="433" spans="2:2" ht="39">
      <c r="B433" s="132" t="s">
        <v>1331</v>
      </c>
    </row>
    <row r="434" spans="2:2" ht="26.25">
      <c r="B434" s="132" t="s">
        <v>1332</v>
      </c>
    </row>
    <row r="435" spans="2:2">
      <c r="B435" s="86"/>
    </row>
    <row r="436" spans="2:2">
      <c r="B436" s="129" t="s">
        <v>1080</v>
      </c>
    </row>
    <row r="437" spans="2:2">
      <c r="B437" s="62" t="s">
        <v>1333</v>
      </c>
    </row>
    <row r="438" spans="2:2">
      <c r="B438" s="62" t="s">
        <v>1334</v>
      </c>
    </row>
    <row r="439" spans="2:2" ht="38.25">
      <c r="B439" s="62" t="s">
        <v>1335</v>
      </c>
    </row>
    <row r="440" spans="2:2">
      <c r="B440" s="62" t="s">
        <v>1336</v>
      </c>
    </row>
    <row r="441" spans="2:2">
      <c r="B441" s="62" t="s">
        <v>1337</v>
      </c>
    </row>
    <row r="442" spans="2:2">
      <c r="B442" s="62" t="s">
        <v>1169</v>
      </c>
    </row>
    <row r="443" spans="2:2">
      <c r="B443" s="62" t="s">
        <v>1338</v>
      </c>
    </row>
    <row r="444" spans="2:2">
      <c r="B444" s="62" t="s">
        <v>1172</v>
      </c>
    </row>
    <row r="445" spans="2:2">
      <c r="B445" s="62" t="s">
        <v>1173</v>
      </c>
    </row>
    <row r="446" spans="2:2">
      <c r="B446" s="62" t="s">
        <v>1339</v>
      </c>
    </row>
    <row r="447" spans="2:2">
      <c r="B447" s="62" t="s">
        <v>1340</v>
      </c>
    </row>
    <row r="448" spans="2:2">
      <c r="B448" s="62" t="s">
        <v>1341</v>
      </c>
    </row>
    <row r="449" spans="1:2" ht="25.5">
      <c r="B449" s="62" t="s">
        <v>1178</v>
      </c>
    </row>
    <row r="450" spans="1:2">
      <c r="B450" s="129"/>
    </row>
    <row r="451" spans="1:2">
      <c r="B451" s="129" t="s">
        <v>1088</v>
      </c>
    </row>
    <row r="452" spans="1:2" ht="38.25">
      <c r="B452" s="62" t="s">
        <v>1342</v>
      </c>
    </row>
    <row r="453" spans="1:2">
      <c r="B453" s="154" t="s">
        <v>1343</v>
      </c>
    </row>
    <row r="454" spans="1:2" ht="25.5">
      <c r="B454" s="154" t="s">
        <v>1344</v>
      </c>
    </row>
    <row r="455" spans="1:2">
      <c r="B455" s="86"/>
    </row>
    <row r="456" spans="1:2">
      <c r="B456" s="62" t="s">
        <v>33</v>
      </c>
    </row>
    <row r="457" spans="1:2">
      <c r="B457" s="62"/>
    </row>
    <row r="458" spans="1:2" ht="15.75">
      <c r="A458" s="155" t="s">
        <v>1345</v>
      </c>
      <c r="B458" s="156" t="s">
        <v>1346</v>
      </c>
    </row>
    <row r="459" spans="1:2">
      <c r="B459" s="157"/>
    </row>
    <row r="460" spans="1:2">
      <c r="A460" s="74" t="s">
        <v>1347</v>
      </c>
      <c r="B460" s="158" t="s">
        <v>1348</v>
      </c>
    </row>
    <row r="461" spans="1:2">
      <c r="B461" s="159"/>
    </row>
    <row r="462" spans="1:2">
      <c r="B462" s="63" t="s">
        <v>21</v>
      </c>
    </row>
    <row r="463" spans="1:2">
      <c r="B463" s="63"/>
    </row>
    <row r="464" spans="1:2" ht="25.5">
      <c r="B464" s="64" t="s">
        <v>1349</v>
      </c>
    </row>
    <row r="465" spans="2:2">
      <c r="B465" s="132" t="s">
        <v>1350</v>
      </c>
    </row>
    <row r="466" spans="2:2">
      <c r="B466" s="160" t="s">
        <v>1351</v>
      </c>
    </row>
    <row r="467" spans="2:2" ht="26.25">
      <c r="B467" s="161" t="s">
        <v>1352</v>
      </c>
    </row>
    <row r="468" spans="2:2">
      <c r="B468" s="161" t="s">
        <v>1353</v>
      </c>
    </row>
    <row r="469" spans="2:2" ht="26.25">
      <c r="B469" s="161" t="s">
        <v>1354</v>
      </c>
    </row>
    <row r="470" spans="2:2">
      <c r="B470" s="161" t="s">
        <v>1355</v>
      </c>
    </row>
    <row r="471" spans="2:2">
      <c r="B471" s="161" t="s">
        <v>1356</v>
      </c>
    </row>
    <row r="472" spans="2:2">
      <c r="B472" s="132"/>
    </row>
    <row r="473" spans="2:2">
      <c r="B473" s="63" t="s">
        <v>1357</v>
      </c>
    </row>
    <row r="474" spans="2:2">
      <c r="B474" s="132" t="s">
        <v>1358</v>
      </c>
    </row>
    <row r="475" spans="2:2">
      <c r="B475" s="132" t="s">
        <v>1359</v>
      </c>
    </row>
    <row r="476" spans="2:2" ht="26.25">
      <c r="B476" s="132" t="s">
        <v>1360</v>
      </c>
    </row>
    <row r="477" spans="2:2" ht="39">
      <c r="B477" s="132" t="s">
        <v>1361</v>
      </c>
    </row>
    <row r="478" spans="2:2">
      <c r="B478" s="132"/>
    </row>
    <row r="479" spans="2:2">
      <c r="B479" s="63" t="s">
        <v>1362</v>
      </c>
    </row>
    <row r="480" spans="2:2" ht="26.25">
      <c r="B480" s="132" t="s">
        <v>1363</v>
      </c>
    </row>
    <row r="481" spans="2:2" ht="39">
      <c r="B481" s="132" t="s">
        <v>1364</v>
      </c>
    </row>
    <row r="482" spans="2:2" ht="26.25">
      <c r="B482" s="132" t="s">
        <v>1365</v>
      </c>
    </row>
    <row r="483" spans="2:2" ht="26.25">
      <c r="B483" s="132" t="s">
        <v>1366</v>
      </c>
    </row>
    <row r="484" spans="2:2" ht="39">
      <c r="B484" s="132" t="s">
        <v>1367</v>
      </c>
    </row>
    <row r="485" spans="2:2" ht="63.75">
      <c r="B485" s="64" t="s">
        <v>1368</v>
      </c>
    </row>
    <row r="486" spans="2:2">
      <c r="B486" s="161"/>
    </row>
    <row r="487" spans="2:2">
      <c r="B487" s="162" t="s">
        <v>1369</v>
      </c>
    </row>
    <row r="488" spans="2:2" ht="26.25">
      <c r="B488" s="132" t="s">
        <v>1370</v>
      </c>
    </row>
    <row r="489" spans="2:2" ht="51.75">
      <c r="B489" s="132" t="s">
        <v>1371</v>
      </c>
    </row>
    <row r="490" spans="2:2" ht="39">
      <c r="B490" s="132" t="s">
        <v>1372</v>
      </c>
    </row>
    <row r="491" spans="2:2" ht="39">
      <c r="B491" s="132" t="s">
        <v>1373</v>
      </c>
    </row>
    <row r="492" spans="2:2">
      <c r="B492" s="132"/>
    </row>
    <row r="493" spans="2:2" ht="39">
      <c r="B493" s="132" t="s">
        <v>1331</v>
      </c>
    </row>
    <row r="494" spans="2:2" ht="26.25">
      <c r="B494" s="132" t="s">
        <v>1332</v>
      </c>
    </row>
    <row r="495" spans="2:2">
      <c r="B495" s="132"/>
    </row>
    <row r="496" spans="2:2">
      <c r="B496" s="63" t="s">
        <v>1374</v>
      </c>
    </row>
    <row r="497" spans="2:2">
      <c r="B497" s="132" t="s">
        <v>1375</v>
      </c>
    </row>
    <row r="498" spans="2:2">
      <c r="B498" s="132" t="s">
        <v>1376</v>
      </c>
    </row>
    <row r="499" spans="2:2">
      <c r="B499" s="132" t="s">
        <v>1377</v>
      </c>
    </row>
    <row r="500" spans="2:2">
      <c r="B500" s="132" t="s">
        <v>1378</v>
      </c>
    </row>
    <row r="501" spans="2:2">
      <c r="B501" s="132" t="s">
        <v>1379</v>
      </c>
    </row>
    <row r="502" spans="2:2">
      <c r="B502" s="132" t="s">
        <v>1380</v>
      </c>
    </row>
    <row r="503" spans="2:2">
      <c r="B503" s="132" t="s">
        <v>1170</v>
      </c>
    </row>
    <row r="504" spans="2:2">
      <c r="B504" s="132" t="s">
        <v>1171</v>
      </c>
    </row>
    <row r="505" spans="2:2">
      <c r="B505" s="132" t="s">
        <v>1381</v>
      </c>
    </row>
    <row r="506" spans="2:2">
      <c r="B506" s="132" t="s">
        <v>1173</v>
      </c>
    </row>
    <row r="507" spans="2:2">
      <c r="B507" s="132" t="s">
        <v>1259</v>
      </c>
    </row>
    <row r="508" spans="2:2">
      <c r="B508" s="132" t="s">
        <v>1341</v>
      </c>
    </row>
    <row r="509" spans="2:2" ht="25.5">
      <c r="B509" s="62" t="s">
        <v>1178</v>
      </c>
    </row>
    <row r="510" spans="2:2">
      <c r="B510" s="132"/>
    </row>
    <row r="511" spans="2:2">
      <c r="B511" s="63" t="s">
        <v>1088</v>
      </c>
    </row>
    <row r="512" spans="2:2">
      <c r="B512" s="132" t="s">
        <v>1718</v>
      </c>
    </row>
    <row r="513" spans="1:2">
      <c r="B513" s="161" t="s">
        <v>1382</v>
      </c>
    </row>
    <row r="514" spans="1:2">
      <c r="B514" s="132" t="s">
        <v>1383</v>
      </c>
    </row>
    <row r="515" spans="1:2">
      <c r="B515" s="132" t="s">
        <v>1384</v>
      </c>
    </row>
    <row r="516" spans="1:2">
      <c r="B516" s="132" t="s">
        <v>1719</v>
      </c>
    </row>
    <row r="517" spans="1:2">
      <c r="B517" s="132" t="s">
        <v>1720</v>
      </c>
    </row>
    <row r="518" spans="1:2">
      <c r="B518" s="132" t="s">
        <v>1721</v>
      </c>
    </row>
    <row r="519" spans="1:2">
      <c r="B519" s="63"/>
    </row>
    <row r="520" spans="1:2">
      <c r="B520" s="132" t="s">
        <v>33</v>
      </c>
    </row>
    <row r="521" spans="1:2">
      <c r="B521" s="163"/>
    </row>
    <row r="522" spans="1:2">
      <c r="B522" s="129"/>
    </row>
    <row r="523" spans="1:2">
      <c r="A523" s="74" t="s">
        <v>1385</v>
      </c>
      <c r="B523" s="164" t="s">
        <v>1386</v>
      </c>
    </row>
    <row r="524" spans="1:2">
      <c r="B524" s="129"/>
    </row>
    <row r="525" spans="1:2" ht="84" customHeight="1">
      <c r="B525" s="154" t="s">
        <v>1387</v>
      </c>
    </row>
    <row r="526" spans="1:2" ht="25.5">
      <c r="B526" s="62" t="s">
        <v>1388</v>
      </c>
    </row>
    <row r="527" spans="1:2">
      <c r="B527" s="151" t="s">
        <v>1389</v>
      </c>
    </row>
    <row r="528" spans="1:2">
      <c r="B528" s="151" t="s">
        <v>1390</v>
      </c>
    </row>
    <row r="529" spans="2:2">
      <c r="B529" s="154" t="s">
        <v>1391</v>
      </c>
    </row>
    <row r="530" spans="2:2">
      <c r="B530" s="151" t="s">
        <v>1392</v>
      </c>
    </row>
    <row r="531" spans="2:2">
      <c r="B531" s="151" t="s">
        <v>1393</v>
      </c>
    </row>
    <row r="532" spans="2:2">
      <c r="B532" s="151" t="s">
        <v>1394</v>
      </c>
    </row>
    <row r="533" spans="2:2">
      <c r="B533" s="151" t="s">
        <v>1395</v>
      </c>
    </row>
    <row r="534" spans="2:2" ht="32.25" customHeight="1">
      <c r="B534" s="62" t="s">
        <v>1396</v>
      </c>
    </row>
    <row r="535" spans="2:2" ht="96" customHeight="1">
      <c r="B535" s="62" t="s">
        <v>1397</v>
      </c>
    </row>
    <row r="536" spans="2:2" ht="153">
      <c r="B536" s="62" t="s">
        <v>1398</v>
      </c>
    </row>
    <row r="537" spans="2:2">
      <c r="B537" s="129" t="s">
        <v>1374</v>
      </c>
    </row>
    <row r="538" spans="2:2">
      <c r="B538" s="62" t="s">
        <v>1375</v>
      </c>
    </row>
    <row r="539" spans="2:2">
      <c r="B539" s="62" t="s">
        <v>1399</v>
      </c>
    </row>
    <row r="540" spans="2:2">
      <c r="B540" s="62" t="s">
        <v>1334</v>
      </c>
    </row>
    <row r="541" spans="2:2">
      <c r="B541" s="62" t="s">
        <v>1400</v>
      </c>
    </row>
    <row r="542" spans="2:2">
      <c r="B542" s="62" t="s">
        <v>1378</v>
      </c>
    </row>
    <row r="543" spans="2:2">
      <c r="B543" s="62" t="s">
        <v>1379</v>
      </c>
    </row>
    <row r="544" spans="2:2">
      <c r="B544" s="62" t="s">
        <v>1169</v>
      </c>
    </row>
    <row r="545" spans="1:2">
      <c r="B545" s="62" t="s">
        <v>1170</v>
      </c>
    </row>
    <row r="546" spans="1:2">
      <c r="B546" s="62" t="s">
        <v>1401</v>
      </c>
    </row>
    <row r="547" spans="1:2">
      <c r="B547" s="62" t="s">
        <v>1173</v>
      </c>
    </row>
    <row r="548" spans="1:2">
      <c r="B548" s="62" t="s">
        <v>1259</v>
      </c>
    </row>
    <row r="549" spans="1:2" ht="38.25">
      <c r="B549" s="62" t="s">
        <v>1402</v>
      </c>
    </row>
    <row r="550" spans="1:2">
      <c r="B550" s="62" t="s">
        <v>1341</v>
      </c>
    </row>
    <row r="551" spans="1:2" ht="25.5">
      <c r="B551" s="62" t="s">
        <v>1178</v>
      </c>
    </row>
    <row r="552" spans="1:2">
      <c r="B552" s="129"/>
    </row>
    <row r="553" spans="1:2">
      <c r="B553" s="129" t="s">
        <v>1088</v>
      </c>
    </row>
    <row r="554" spans="1:2" ht="19.5" customHeight="1">
      <c r="B554" s="195" t="s">
        <v>1722</v>
      </c>
    </row>
    <row r="555" spans="1:2" ht="19.5" customHeight="1">
      <c r="B555" s="195" t="s">
        <v>1723</v>
      </c>
    </row>
    <row r="556" spans="1:2" ht="19.5" customHeight="1">
      <c r="B556" s="195" t="s">
        <v>1724</v>
      </c>
    </row>
    <row r="557" spans="1:2">
      <c r="B557" s="154"/>
    </row>
    <row r="558" spans="1:2">
      <c r="B558" s="62" t="s">
        <v>33</v>
      </c>
    </row>
    <row r="560" spans="1:2">
      <c r="A560" s="74" t="s">
        <v>1403</v>
      </c>
      <c r="B560" s="165" t="s">
        <v>1404</v>
      </c>
    </row>
    <row r="561" spans="2:2">
      <c r="B561" s="166"/>
    </row>
    <row r="562" spans="2:2">
      <c r="B562" s="64" t="s">
        <v>1405</v>
      </c>
    </row>
    <row r="563" spans="2:2" ht="25.5">
      <c r="B563" s="167" t="s">
        <v>1406</v>
      </c>
    </row>
    <row r="564" spans="2:2">
      <c r="B564" s="168" t="s">
        <v>1407</v>
      </c>
    </row>
    <row r="565" spans="2:2">
      <c r="B565" s="168" t="s">
        <v>1408</v>
      </c>
    </row>
    <row r="566" spans="2:2">
      <c r="B566" s="168" t="s">
        <v>1409</v>
      </c>
    </row>
    <row r="567" spans="2:2" ht="51">
      <c r="B567" s="151" t="s">
        <v>1410</v>
      </c>
    </row>
    <row r="568" spans="2:2">
      <c r="B568" s="169" t="s">
        <v>1411</v>
      </c>
    </row>
    <row r="569" spans="2:2" ht="38.25">
      <c r="B569" s="64" t="s">
        <v>1412</v>
      </c>
    </row>
    <row r="570" spans="2:2" ht="38.25">
      <c r="B570" s="64" t="s">
        <v>1413</v>
      </c>
    </row>
    <row r="571" spans="2:2">
      <c r="B571" s="168" t="s">
        <v>1414</v>
      </c>
    </row>
    <row r="572" spans="2:2">
      <c r="B572" s="168" t="s">
        <v>1415</v>
      </c>
    </row>
    <row r="573" spans="2:2">
      <c r="B573" s="168" t="s">
        <v>1416</v>
      </c>
    </row>
    <row r="574" spans="2:2">
      <c r="B574" s="168" t="s">
        <v>1417</v>
      </c>
    </row>
    <row r="575" spans="2:2">
      <c r="B575" s="168" t="s">
        <v>1418</v>
      </c>
    </row>
    <row r="576" spans="2:2">
      <c r="B576" s="166"/>
    </row>
    <row r="577" spans="2:2">
      <c r="B577" s="166" t="s">
        <v>1419</v>
      </c>
    </row>
    <row r="578" spans="2:2" ht="38.25">
      <c r="B578" s="169" t="s">
        <v>1420</v>
      </c>
    </row>
    <row r="579" spans="2:2">
      <c r="B579" s="166"/>
    </row>
    <row r="580" spans="2:2">
      <c r="B580" s="166" t="s">
        <v>1421</v>
      </c>
    </row>
    <row r="581" spans="2:2">
      <c r="B581" s="170" t="s">
        <v>1422</v>
      </c>
    </row>
    <row r="582" spans="2:2">
      <c r="B582" s="170" t="s">
        <v>1423</v>
      </c>
    </row>
    <row r="583" spans="2:2">
      <c r="B583" s="170" t="s">
        <v>1424</v>
      </c>
    </row>
    <row r="584" spans="2:2">
      <c r="B584" s="170" t="s">
        <v>1425</v>
      </c>
    </row>
    <row r="585" spans="2:2">
      <c r="B585" s="170" t="s">
        <v>1426</v>
      </c>
    </row>
    <row r="586" spans="2:2">
      <c r="B586" s="170" t="s">
        <v>1427</v>
      </c>
    </row>
    <row r="587" spans="2:2" ht="40.5" customHeight="1">
      <c r="B587" s="170" t="s">
        <v>1428</v>
      </c>
    </row>
    <row r="588" spans="2:2" ht="26.25" customHeight="1">
      <c r="B588" s="170" t="s">
        <v>1429</v>
      </c>
    </row>
    <row r="589" spans="2:2" ht="51">
      <c r="B589" s="170" t="s">
        <v>1430</v>
      </c>
    </row>
    <row r="590" spans="2:2">
      <c r="B590" s="170" t="s">
        <v>1431</v>
      </c>
    </row>
    <row r="591" spans="2:2" ht="25.5">
      <c r="B591" s="64" t="s">
        <v>1432</v>
      </c>
    </row>
    <row r="592" spans="2:2">
      <c r="B592" s="64" t="s">
        <v>1433</v>
      </c>
    </row>
    <row r="593" spans="2:2" ht="26.25" customHeight="1">
      <c r="B593" s="64" t="s">
        <v>1434</v>
      </c>
    </row>
    <row r="594" spans="2:2" ht="25.5">
      <c r="B594" s="64" t="s">
        <v>1435</v>
      </c>
    </row>
    <row r="595" spans="2:2">
      <c r="B595" s="170" t="s">
        <v>1436</v>
      </c>
    </row>
    <row r="596" spans="2:2" ht="38.25">
      <c r="B596" s="64" t="s">
        <v>1437</v>
      </c>
    </row>
    <row r="597" spans="2:2">
      <c r="B597" s="64" t="s">
        <v>1438</v>
      </c>
    </row>
    <row r="598" spans="2:2">
      <c r="B598" s="64" t="s">
        <v>1439</v>
      </c>
    </row>
    <row r="599" spans="2:2">
      <c r="B599" s="64" t="s">
        <v>1440</v>
      </c>
    </row>
    <row r="600" spans="2:2">
      <c r="B600" s="166"/>
    </row>
    <row r="601" spans="2:2">
      <c r="B601" s="166" t="s">
        <v>1441</v>
      </c>
    </row>
    <row r="602" spans="2:2" ht="69" customHeight="1">
      <c r="B602" s="64" t="s">
        <v>1442</v>
      </c>
    </row>
    <row r="603" spans="2:2" ht="25.5">
      <c r="B603" s="166" t="s">
        <v>1443</v>
      </c>
    </row>
    <row r="604" spans="2:2" ht="38.25">
      <c r="B604" s="166" t="s">
        <v>1444</v>
      </c>
    </row>
    <row r="605" spans="2:2">
      <c r="B605" s="166" t="s">
        <v>1445</v>
      </c>
    </row>
    <row r="606" spans="2:2">
      <c r="B606" s="166" t="s">
        <v>1446</v>
      </c>
    </row>
    <row r="607" spans="2:2">
      <c r="B607" s="166"/>
    </row>
    <row r="608" spans="2:2">
      <c r="B608" s="166" t="s">
        <v>1447</v>
      </c>
    </row>
    <row r="609" spans="2:2">
      <c r="B609" s="170" t="s">
        <v>1448</v>
      </c>
    </row>
    <row r="610" spans="2:2">
      <c r="B610" s="64" t="s">
        <v>1449</v>
      </c>
    </row>
    <row r="611" spans="2:2" ht="25.5">
      <c r="B611" s="64" t="s">
        <v>1450</v>
      </c>
    </row>
    <row r="612" spans="2:2">
      <c r="B612" s="64" t="s">
        <v>1451</v>
      </c>
    </row>
    <row r="613" spans="2:2" ht="38.25">
      <c r="B613" s="170" t="s">
        <v>1452</v>
      </c>
    </row>
    <row r="614" spans="2:2" ht="25.5">
      <c r="B614" s="170" t="s">
        <v>1453</v>
      </c>
    </row>
    <row r="615" spans="2:2" ht="38.25">
      <c r="B615" s="170" t="s">
        <v>1454</v>
      </c>
    </row>
    <row r="616" spans="2:2" ht="76.5">
      <c r="B616" s="170" t="s">
        <v>1455</v>
      </c>
    </row>
    <row r="617" spans="2:2" ht="38.25">
      <c r="B617" s="170" t="s">
        <v>1456</v>
      </c>
    </row>
    <row r="618" spans="2:2" ht="31.5" customHeight="1">
      <c r="B618" s="170" t="s">
        <v>1457</v>
      </c>
    </row>
    <row r="619" spans="2:2" ht="43.5" customHeight="1">
      <c r="B619" s="170" t="s">
        <v>1458</v>
      </c>
    </row>
    <row r="620" spans="2:2" ht="25.5">
      <c r="B620" s="170" t="s">
        <v>1459</v>
      </c>
    </row>
    <row r="621" spans="2:2" ht="51">
      <c r="B621" s="170" t="s">
        <v>1460</v>
      </c>
    </row>
    <row r="622" spans="2:2" ht="38.25">
      <c r="B622" s="170" t="s">
        <v>1461</v>
      </c>
    </row>
    <row r="623" spans="2:2" ht="38.25">
      <c r="B623" s="170" t="s">
        <v>1462</v>
      </c>
    </row>
    <row r="624" spans="2:2" ht="38.25">
      <c r="B624" s="170" t="s">
        <v>1463</v>
      </c>
    </row>
    <row r="625" spans="2:2">
      <c r="B625" s="170"/>
    </row>
    <row r="626" spans="2:2">
      <c r="B626" s="61" t="s">
        <v>1464</v>
      </c>
    </row>
    <row r="627" spans="2:2" ht="25.5">
      <c r="B627" s="64" t="s">
        <v>1465</v>
      </c>
    </row>
    <row r="628" spans="2:2" ht="25.5">
      <c r="B628" s="64" t="s">
        <v>1466</v>
      </c>
    </row>
    <row r="629" spans="2:2" ht="25.5">
      <c r="B629" s="64" t="s">
        <v>1467</v>
      </c>
    </row>
    <row r="630" spans="2:2" ht="25.5">
      <c r="B630" s="64" t="s">
        <v>1468</v>
      </c>
    </row>
    <row r="631" spans="2:2">
      <c r="B631" s="64"/>
    </row>
    <row r="632" spans="2:2">
      <c r="B632" s="61" t="s">
        <v>1469</v>
      </c>
    </row>
    <row r="633" spans="2:2" ht="38.25">
      <c r="B633" s="64" t="s">
        <v>1470</v>
      </c>
    </row>
    <row r="634" spans="2:2" ht="25.5">
      <c r="B634" s="64" t="s">
        <v>1471</v>
      </c>
    </row>
    <row r="635" spans="2:2">
      <c r="B635" s="64" t="s">
        <v>1472</v>
      </c>
    </row>
    <row r="636" spans="2:2" ht="39" customHeight="1">
      <c r="B636" s="64" t="s">
        <v>1473</v>
      </c>
    </row>
    <row r="637" spans="2:2">
      <c r="B637" s="61" t="s">
        <v>1474</v>
      </c>
    </row>
    <row r="638" spans="2:2" ht="29.25" customHeight="1">
      <c r="B638" s="64" t="s">
        <v>1475</v>
      </c>
    </row>
    <row r="639" spans="2:2" ht="38.25">
      <c r="B639" s="64" t="s">
        <v>1476</v>
      </c>
    </row>
    <row r="640" spans="2:2">
      <c r="B640" s="61"/>
    </row>
    <row r="641" spans="2:2">
      <c r="B641" s="61" t="s">
        <v>1477</v>
      </c>
    </row>
    <row r="642" spans="2:2" ht="25.5">
      <c r="B642" s="170" t="s">
        <v>1478</v>
      </c>
    </row>
    <row r="643" spans="2:2">
      <c r="B643" s="166"/>
    </row>
    <row r="644" spans="2:2">
      <c r="B644" s="166" t="s">
        <v>1080</v>
      </c>
    </row>
    <row r="645" spans="2:2">
      <c r="B645" s="169" t="s">
        <v>1479</v>
      </c>
    </row>
    <row r="646" spans="2:2">
      <c r="B646" s="169" t="s">
        <v>1480</v>
      </c>
    </row>
    <row r="647" spans="2:2">
      <c r="B647" s="169" t="s">
        <v>1481</v>
      </c>
    </row>
    <row r="648" spans="2:2">
      <c r="B648" s="169" t="s">
        <v>1482</v>
      </c>
    </row>
    <row r="649" spans="2:2">
      <c r="B649" s="169" t="s">
        <v>1483</v>
      </c>
    </row>
    <row r="650" spans="2:2">
      <c r="B650" s="169" t="s">
        <v>1484</v>
      </c>
    </row>
    <row r="651" spans="2:2">
      <c r="B651" s="169" t="s">
        <v>1485</v>
      </c>
    </row>
    <row r="652" spans="2:2" ht="25.5">
      <c r="B652" s="169" t="s">
        <v>1486</v>
      </c>
    </row>
    <row r="653" spans="2:2">
      <c r="B653" s="169" t="s">
        <v>1487</v>
      </c>
    </row>
    <row r="654" spans="2:2">
      <c r="B654" s="169" t="s">
        <v>1488</v>
      </c>
    </row>
    <row r="655" spans="2:2">
      <c r="B655" s="169" t="s">
        <v>1489</v>
      </c>
    </row>
    <row r="656" spans="2:2">
      <c r="B656" s="169" t="s">
        <v>1490</v>
      </c>
    </row>
    <row r="657" spans="2:2">
      <c r="B657" s="169" t="s">
        <v>1491</v>
      </c>
    </row>
    <row r="658" spans="2:2">
      <c r="B658" s="169" t="s">
        <v>1492</v>
      </c>
    </row>
    <row r="659" spans="2:2">
      <c r="B659" s="169" t="s">
        <v>1493</v>
      </c>
    </row>
    <row r="660" spans="2:2">
      <c r="B660" s="169" t="s">
        <v>1494</v>
      </c>
    </row>
    <row r="661" spans="2:2" ht="25.5">
      <c r="B661" s="169" t="s">
        <v>1495</v>
      </c>
    </row>
    <row r="662" spans="2:2">
      <c r="B662" s="61"/>
    </row>
    <row r="663" spans="2:2">
      <c r="B663" s="61" t="s">
        <v>1260</v>
      </c>
    </row>
    <row r="664" spans="2:2" ht="25.5">
      <c r="B664" s="196" t="s">
        <v>1725</v>
      </c>
    </row>
    <row r="665" spans="2:2">
      <c r="B665" s="171" t="s">
        <v>1496</v>
      </c>
    </row>
    <row r="666" spans="2:2">
      <c r="B666" s="171" t="s">
        <v>1497</v>
      </c>
    </row>
    <row r="667" spans="2:2" ht="27.75">
      <c r="B667" s="171" t="s">
        <v>1726</v>
      </c>
    </row>
    <row r="668" spans="2:2" ht="27.75">
      <c r="B668" s="171" t="s">
        <v>1727</v>
      </c>
    </row>
    <row r="669" spans="2:2">
      <c r="B669" s="171" t="s">
        <v>1728</v>
      </c>
    </row>
    <row r="670" spans="2:2" ht="27.75">
      <c r="B670" s="171" t="s">
        <v>1729</v>
      </c>
    </row>
    <row r="671" spans="2:2">
      <c r="B671" s="196" t="s">
        <v>1730</v>
      </c>
    </row>
    <row r="672" spans="2:2">
      <c r="B672" s="196" t="s">
        <v>1731</v>
      </c>
    </row>
    <row r="673" spans="1:2" ht="25.5">
      <c r="B673" s="171" t="s">
        <v>1498</v>
      </c>
    </row>
    <row r="674" spans="1:2">
      <c r="B674" s="196" t="s">
        <v>1732</v>
      </c>
    </row>
    <row r="675" spans="1:2">
      <c r="B675" s="196" t="s">
        <v>1733</v>
      </c>
    </row>
    <row r="676" spans="1:2">
      <c r="B676" s="196" t="s">
        <v>1734</v>
      </c>
    </row>
    <row r="677" spans="1:2">
      <c r="B677" s="171" t="s">
        <v>1499</v>
      </c>
    </row>
    <row r="678" spans="1:2" ht="27.75" customHeight="1">
      <c r="B678" s="196" t="s">
        <v>1735</v>
      </c>
    </row>
    <row r="679" spans="1:2">
      <c r="B679" s="196" t="s">
        <v>1736</v>
      </c>
    </row>
    <row r="680" spans="1:2" ht="16.5" customHeight="1">
      <c r="B680" s="196" t="s">
        <v>1500</v>
      </c>
    </row>
    <row r="681" spans="1:2">
      <c r="B681" s="154"/>
    </row>
    <row r="682" spans="1:2">
      <c r="B682" s="154" t="s">
        <v>33</v>
      </c>
    </row>
    <row r="684" spans="1:2">
      <c r="A684" s="74" t="s">
        <v>1501</v>
      </c>
      <c r="B684" s="140" t="s">
        <v>1502</v>
      </c>
    </row>
    <row r="685" spans="1:2">
      <c r="B685" s="172"/>
    </row>
    <row r="686" spans="1:2" ht="31.5" customHeight="1">
      <c r="B686" s="144" t="s">
        <v>1503</v>
      </c>
    </row>
    <row r="687" spans="1:2" ht="54.75" customHeight="1">
      <c r="B687" s="144" t="s">
        <v>1504</v>
      </c>
    </row>
    <row r="688" spans="1:2" ht="25.5">
      <c r="B688" s="144" t="s">
        <v>1505</v>
      </c>
    </row>
    <row r="689" spans="2:2" ht="38.25">
      <c r="B689" s="144" t="s">
        <v>1506</v>
      </c>
    </row>
    <row r="690" spans="2:2" ht="25.5">
      <c r="B690" s="144" t="s">
        <v>1507</v>
      </c>
    </row>
    <row r="691" spans="2:2" ht="25.5">
      <c r="B691" s="144" t="s">
        <v>1508</v>
      </c>
    </row>
    <row r="692" spans="2:2">
      <c r="B692" s="172" t="s">
        <v>1509</v>
      </c>
    </row>
    <row r="693" spans="2:2" ht="38.25">
      <c r="B693" s="144" t="s">
        <v>1510</v>
      </c>
    </row>
    <row r="694" spans="2:2" ht="25.5">
      <c r="B694" s="144" t="s">
        <v>1511</v>
      </c>
    </row>
    <row r="695" spans="2:2" ht="25.5">
      <c r="B695" s="144" t="s">
        <v>1512</v>
      </c>
    </row>
    <row r="696" spans="2:2" ht="51">
      <c r="B696" s="144" t="s">
        <v>1513</v>
      </c>
    </row>
    <row r="697" spans="2:2" ht="40.5" customHeight="1">
      <c r="B697" s="144" t="s">
        <v>1514</v>
      </c>
    </row>
    <row r="698" spans="2:2">
      <c r="B698" s="94" t="s">
        <v>1515</v>
      </c>
    </row>
    <row r="699" spans="2:2" ht="25.5">
      <c r="B699" s="144" t="s">
        <v>1516</v>
      </c>
    </row>
    <row r="700" spans="2:2">
      <c r="B700" s="94" t="s">
        <v>1517</v>
      </c>
    </row>
    <row r="701" spans="2:2">
      <c r="B701" s="94" t="s">
        <v>1518</v>
      </c>
    </row>
    <row r="702" spans="2:2">
      <c r="B702" s="94" t="s">
        <v>1519</v>
      </c>
    </row>
    <row r="703" spans="2:2">
      <c r="B703" s="94" t="s">
        <v>1520</v>
      </c>
    </row>
    <row r="704" spans="2:2">
      <c r="B704" s="94" t="s">
        <v>1521</v>
      </c>
    </row>
    <row r="705" spans="2:2">
      <c r="B705" s="94" t="s">
        <v>1522</v>
      </c>
    </row>
    <row r="706" spans="2:2">
      <c r="B706" s="94" t="s">
        <v>1523</v>
      </c>
    </row>
    <row r="707" spans="2:2">
      <c r="B707" s="94" t="s">
        <v>1524</v>
      </c>
    </row>
    <row r="708" spans="2:2">
      <c r="B708" s="94" t="s">
        <v>1525</v>
      </c>
    </row>
    <row r="709" spans="2:2">
      <c r="B709" s="94" t="s">
        <v>1526</v>
      </c>
    </row>
    <row r="710" spans="2:2">
      <c r="B710" s="94" t="s">
        <v>1527</v>
      </c>
    </row>
    <row r="711" spans="2:2">
      <c r="B711" s="94" t="s">
        <v>1528</v>
      </c>
    </row>
    <row r="712" spans="2:2">
      <c r="B712" s="94" t="s">
        <v>1529</v>
      </c>
    </row>
    <row r="713" spans="2:2">
      <c r="B713" s="94" t="s">
        <v>1530</v>
      </c>
    </row>
    <row r="714" spans="2:2">
      <c r="B714" s="94" t="s">
        <v>1531</v>
      </c>
    </row>
    <row r="715" spans="2:2">
      <c r="B715" s="94" t="s">
        <v>1532</v>
      </c>
    </row>
    <row r="716" spans="2:2">
      <c r="B716" s="144"/>
    </row>
    <row r="717" spans="2:2" ht="42" customHeight="1">
      <c r="B717" s="144" t="s">
        <v>1533</v>
      </c>
    </row>
    <row r="718" spans="2:2" ht="29.25" customHeight="1">
      <c r="B718" s="144" t="s">
        <v>1534</v>
      </c>
    </row>
    <row r="719" spans="2:2" ht="38.25">
      <c r="B719" s="144" t="s">
        <v>1535</v>
      </c>
    </row>
    <row r="720" spans="2:2" ht="25.5">
      <c r="B720" s="144" t="s">
        <v>1536</v>
      </c>
    </row>
    <row r="721" spans="2:2" ht="25.5">
      <c r="B721" s="144" t="s">
        <v>1537</v>
      </c>
    </row>
    <row r="722" spans="2:2">
      <c r="B722" s="144"/>
    </row>
    <row r="723" spans="2:2" ht="38.25">
      <c r="B723" s="173" t="s">
        <v>1876</v>
      </c>
    </row>
    <row r="724" spans="2:2" ht="38.25">
      <c r="B724" s="144" t="s">
        <v>1506</v>
      </c>
    </row>
    <row r="725" spans="2:2" ht="25.5">
      <c r="B725" s="144" t="s">
        <v>1507</v>
      </c>
    </row>
    <row r="726" spans="2:2" ht="25.5">
      <c r="B726" s="144" t="s">
        <v>1508</v>
      </c>
    </row>
    <row r="727" spans="2:2">
      <c r="B727" s="144"/>
    </row>
    <row r="728" spans="2:2">
      <c r="B728" s="172" t="s">
        <v>1080</v>
      </c>
    </row>
    <row r="729" spans="2:2">
      <c r="B729" s="144" t="s">
        <v>1538</v>
      </c>
    </row>
    <row r="730" spans="2:2">
      <c r="B730" s="144" t="s">
        <v>1539</v>
      </c>
    </row>
    <row r="731" spans="2:2">
      <c r="B731" s="144" t="s">
        <v>1540</v>
      </c>
    </row>
    <row r="732" spans="2:2">
      <c r="B732" s="144" t="s">
        <v>1541</v>
      </c>
    </row>
    <row r="733" spans="2:2">
      <c r="B733" s="144" t="s">
        <v>1542</v>
      </c>
    </row>
    <row r="734" spans="2:2">
      <c r="B734" s="144" t="s">
        <v>1543</v>
      </c>
    </row>
    <row r="735" spans="2:2">
      <c r="B735" s="144" t="s">
        <v>1544</v>
      </c>
    </row>
    <row r="736" spans="2:2">
      <c r="B736" s="144" t="s">
        <v>1545</v>
      </c>
    </row>
    <row r="737" spans="2:2">
      <c r="B737" s="144" t="s">
        <v>1546</v>
      </c>
    </row>
    <row r="738" spans="2:2">
      <c r="B738" s="144" t="s">
        <v>1547</v>
      </c>
    </row>
    <row r="739" spans="2:2">
      <c r="B739" s="144" t="s">
        <v>1548</v>
      </c>
    </row>
    <row r="740" spans="2:2">
      <c r="B740" s="144" t="s">
        <v>1549</v>
      </c>
    </row>
    <row r="741" spans="2:2">
      <c r="B741" s="144" t="s">
        <v>1550</v>
      </c>
    </row>
    <row r="742" spans="2:2">
      <c r="B742" s="144" t="s">
        <v>1551</v>
      </c>
    </row>
    <row r="743" spans="2:2" ht="25.5">
      <c r="B743" s="65" t="s">
        <v>1178</v>
      </c>
    </row>
    <row r="744" spans="2:2" ht="12" customHeight="1">
      <c r="B744" s="144"/>
    </row>
    <row r="745" spans="2:2">
      <c r="B745" s="144" t="s">
        <v>1088</v>
      </c>
    </row>
    <row r="746" spans="2:2">
      <c r="B746" s="174" t="s">
        <v>1552</v>
      </c>
    </row>
    <row r="747" spans="2:2">
      <c r="B747" s="174" t="s">
        <v>1553</v>
      </c>
    </row>
    <row r="748" spans="2:2">
      <c r="B748" s="174" t="s">
        <v>1554</v>
      </c>
    </row>
    <row r="749" spans="2:2">
      <c r="B749" s="175" t="s">
        <v>1555</v>
      </c>
    </row>
    <row r="750" spans="2:2">
      <c r="B750" s="55" t="s">
        <v>1556</v>
      </c>
    </row>
    <row r="751" spans="2:2">
      <c r="B751" s="144" t="s">
        <v>33</v>
      </c>
    </row>
    <row r="754" spans="1:2">
      <c r="A754" s="74" t="s">
        <v>1557</v>
      </c>
      <c r="B754" s="140" t="s">
        <v>1558</v>
      </c>
    </row>
    <row r="755" spans="1:2">
      <c r="B755" s="145"/>
    </row>
    <row r="756" spans="1:2" ht="51">
      <c r="B756" s="104" t="s">
        <v>1559</v>
      </c>
    </row>
    <row r="757" spans="1:2">
      <c r="B757" s="94" t="s">
        <v>1560</v>
      </c>
    </row>
    <row r="758" spans="1:2">
      <c r="B758" s="94" t="s">
        <v>1561</v>
      </c>
    </row>
    <row r="759" spans="1:2">
      <c r="B759" s="176" t="s">
        <v>1562</v>
      </c>
    </row>
    <row r="760" spans="1:2">
      <c r="B760" s="176" t="s">
        <v>1563</v>
      </c>
    </row>
    <row r="761" spans="1:2">
      <c r="B761" s="176" t="s">
        <v>1564</v>
      </c>
    </row>
    <row r="762" spans="1:2" ht="26.25">
      <c r="B762" s="176" t="s">
        <v>1565</v>
      </c>
    </row>
    <row r="763" spans="1:2" ht="26.25">
      <c r="B763" s="176" t="s">
        <v>1566</v>
      </c>
    </row>
    <row r="764" spans="1:2">
      <c r="B764" s="176" t="s">
        <v>1567</v>
      </c>
    </row>
    <row r="765" spans="1:2">
      <c r="B765" s="94"/>
    </row>
    <row r="766" spans="1:2" ht="70.5" customHeight="1">
      <c r="B766" s="177" t="s">
        <v>1568</v>
      </c>
    </row>
    <row r="767" spans="1:2" ht="26.25">
      <c r="B767" s="94" t="s">
        <v>1569</v>
      </c>
    </row>
    <row r="768" spans="1:2">
      <c r="B768" s="94" t="s">
        <v>1570</v>
      </c>
    </row>
    <row r="769" spans="2:2">
      <c r="B769" s="178" t="s">
        <v>1571</v>
      </c>
    </row>
    <row r="770" spans="2:2">
      <c r="B770" s="178" t="s">
        <v>1572</v>
      </c>
    </row>
    <row r="771" spans="2:2">
      <c r="B771" s="178" t="s">
        <v>1573</v>
      </c>
    </row>
    <row r="772" spans="2:2">
      <c r="B772" s="178" t="s">
        <v>1574</v>
      </c>
    </row>
    <row r="773" spans="2:2">
      <c r="B773" s="178" t="s">
        <v>1575</v>
      </c>
    </row>
    <row r="774" spans="2:2">
      <c r="B774" s="178" t="s">
        <v>1576</v>
      </c>
    </row>
    <row r="775" spans="2:2">
      <c r="B775" s="178" t="s">
        <v>1577</v>
      </c>
    </row>
    <row r="776" spans="2:2">
      <c r="B776" s="178" t="s">
        <v>1578</v>
      </c>
    </row>
    <row r="777" spans="2:2">
      <c r="B777" s="178" t="s">
        <v>1579</v>
      </c>
    </row>
    <row r="778" spans="2:2">
      <c r="B778" s="178" t="s">
        <v>1580</v>
      </c>
    </row>
    <row r="779" spans="2:2">
      <c r="B779" s="178" t="s">
        <v>1581</v>
      </c>
    </row>
    <row r="780" spans="2:2">
      <c r="B780" s="178" t="s">
        <v>1582</v>
      </c>
    </row>
    <row r="781" spans="2:2">
      <c r="B781" s="178" t="s">
        <v>1583</v>
      </c>
    </row>
    <row r="782" spans="2:2" ht="26.25">
      <c r="B782" s="178" t="s">
        <v>1584</v>
      </c>
    </row>
    <row r="783" spans="2:2">
      <c r="B783" s="178" t="s">
        <v>1585</v>
      </c>
    </row>
    <row r="784" spans="2:2">
      <c r="B784" s="94"/>
    </row>
    <row r="785" spans="1:2">
      <c r="B785" s="94" t="s">
        <v>1088</v>
      </c>
    </row>
    <row r="786" spans="1:2">
      <c r="B786" s="178" t="s">
        <v>1586</v>
      </c>
    </row>
    <row r="787" spans="1:2">
      <c r="B787" s="178" t="s">
        <v>1587</v>
      </c>
    </row>
    <row r="788" spans="1:2">
      <c r="B788" s="178" t="s">
        <v>1588</v>
      </c>
    </row>
    <row r="789" spans="1:2">
      <c r="B789" s="94" t="s">
        <v>1589</v>
      </c>
    </row>
    <row r="790" spans="1:2">
      <c r="B790" s="94"/>
    </row>
    <row r="791" spans="1:2" ht="63.75">
      <c r="B791" s="61" t="s">
        <v>1590</v>
      </c>
    </row>
    <row r="792" spans="1:2">
      <c r="B792" s="145"/>
    </row>
    <row r="793" spans="1:2">
      <c r="B793" s="145" t="s">
        <v>1877</v>
      </c>
    </row>
    <row r="794" spans="1:2">
      <c r="B794" s="179"/>
    </row>
    <row r="795" spans="1:2">
      <c r="A795" s="74" t="s">
        <v>1591</v>
      </c>
      <c r="B795" s="158" t="s">
        <v>476</v>
      </c>
    </row>
    <row r="796" spans="1:2">
      <c r="B796" s="132"/>
    </row>
    <row r="797" spans="1:2" ht="38.25">
      <c r="B797" s="62" t="s">
        <v>1592</v>
      </c>
    </row>
    <row r="798" spans="1:2" ht="39">
      <c r="B798" s="132" t="s">
        <v>1593</v>
      </c>
    </row>
    <row r="799" spans="1:2" ht="38.25">
      <c r="B799" s="62" t="s">
        <v>1594</v>
      </c>
    </row>
    <row r="800" spans="1:2" ht="153">
      <c r="B800" s="62" t="s">
        <v>1855</v>
      </c>
    </row>
    <row r="801" spans="2:2">
      <c r="B801" s="63"/>
    </row>
    <row r="802" spans="2:2">
      <c r="B802" s="63" t="s">
        <v>1595</v>
      </c>
    </row>
    <row r="803" spans="2:2" ht="28.5" customHeight="1">
      <c r="B803" s="62" t="s">
        <v>1596</v>
      </c>
    </row>
    <row r="804" spans="2:2">
      <c r="B804" s="62" t="s">
        <v>1597</v>
      </c>
    </row>
    <row r="805" spans="2:2">
      <c r="B805" s="62" t="s">
        <v>1598</v>
      </c>
    </row>
    <row r="806" spans="2:2" ht="25.5">
      <c r="B806" s="62" t="s">
        <v>1599</v>
      </c>
    </row>
    <row r="807" spans="2:2" ht="38.25">
      <c r="B807" s="62" t="s">
        <v>1600</v>
      </c>
    </row>
    <row r="808" spans="2:2">
      <c r="B808" s="180" t="s">
        <v>1601</v>
      </c>
    </row>
    <row r="809" spans="2:2" ht="25.5">
      <c r="B809" s="180" t="s">
        <v>1602</v>
      </c>
    </row>
    <row r="810" spans="2:2" ht="25.5">
      <c r="B810" s="180" t="s">
        <v>1603</v>
      </c>
    </row>
    <row r="811" spans="2:2" ht="25.5">
      <c r="B811" s="180" t="s">
        <v>1604</v>
      </c>
    </row>
    <row r="812" spans="2:2" ht="84.75" customHeight="1">
      <c r="B812" s="62" t="s">
        <v>1605</v>
      </c>
    </row>
    <row r="813" spans="2:2">
      <c r="B813" s="62" t="s">
        <v>1606</v>
      </c>
    </row>
    <row r="814" spans="2:2">
      <c r="B814" s="132" t="s">
        <v>1607</v>
      </c>
    </row>
    <row r="815" spans="2:2">
      <c r="B815" s="132" t="s">
        <v>1608</v>
      </c>
    </row>
    <row r="816" spans="2:2">
      <c r="B816" s="132" t="s">
        <v>1609</v>
      </c>
    </row>
    <row r="817" spans="2:2" ht="26.25">
      <c r="B817" s="132" t="s">
        <v>1610</v>
      </c>
    </row>
    <row r="818" spans="2:2">
      <c r="B818" s="132" t="s">
        <v>1611</v>
      </c>
    </row>
    <row r="819" spans="2:2" ht="26.25">
      <c r="B819" s="132" t="s">
        <v>1612</v>
      </c>
    </row>
    <row r="820" spans="2:2">
      <c r="B820" s="132" t="s">
        <v>1853</v>
      </c>
    </row>
    <row r="821" spans="2:2">
      <c r="B821" s="132" t="s">
        <v>1854</v>
      </c>
    </row>
    <row r="822" spans="2:2">
      <c r="B822" s="132"/>
    </row>
    <row r="823" spans="2:2">
      <c r="B823" s="63" t="s">
        <v>1613</v>
      </c>
    </row>
    <row r="824" spans="2:2">
      <c r="B824" s="132" t="s">
        <v>1379</v>
      </c>
    </row>
    <row r="825" spans="2:2">
      <c r="B825" s="132" t="s">
        <v>1614</v>
      </c>
    </row>
    <row r="826" spans="2:2">
      <c r="B826" s="132" t="s">
        <v>1170</v>
      </c>
    </row>
    <row r="827" spans="2:2">
      <c r="B827" s="132" t="s">
        <v>1615</v>
      </c>
    </row>
    <row r="828" spans="2:2">
      <c r="B828" s="132" t="s">
        <v>1173</v>
      </c>
    </row>
    <row r="829" spans="2:2">
      <c r="B829" s="132" t="s">
        <v>1616</v>
      </c>
    </row>
    <row r="830" spans="2:2">
      <c r="B830" s="132" t="s">
        <v>1341</v>
      </c>
    </row>
    <row r="831" spans="2:2" ht="26.25">
      <c r="B831" s="132" t="s">
        <v>1584</v>
      </c>
    </row>
    <row r="832" spans="2:2">
      <c r="B832" s="132"/>
    </row>
    <row r="833" spans="1:2">
      <c r="B833" s="63" t="s">
        <v>1088</v>
      </c>
    </row>
    <row r="834" spans="1:2" ht="15.75">
      <c r="B834" s="132" t="s">
        <v>1617</v>
      </c>
    </row>
    <row r="835" spans="1:2" ht="15.75">
      <c r="B835" s="132" t="s">
        <v>1618</v>
      </c>
    </row>
    <row r="836" spans="1:2" ht="28.5">
      <c r="B836" s="132" t="s">
        <v>1619</v>
      </c>
    </row>
    <row r="837" spans="1:2" ht="28.5">
      <c r="B837" s="132" t="s">
        <v>1620</v>
      </c>
    </row>
    <row r="838" spans="1:2">
      <c r="B838" s="132"/>
    </row>
    <row r="839" spans="1:2">
      <c r="B839" s="132" t="s">
        <v>1263</v>
      </c>
    </row>
    <row r="840" spans="1:2">
      <c r="A840" s="74" t="s">
        <v>1621</v>
      </c>
      <c r="B840" s="83"/>
    </row>
    <row r="841" spans="1:2">
      <c r="B841" s="158" t="s">
        <v>1622</v>
      </c>
    </row>
    <row r="842" spans="1:2">
      <c r="B842" s="64"/>
    </row>
    <row r="843" spans="1:2" ht="79.5" customHeight="1">
      <c r="B843" s="64" t="s">
        <v>1623</v>
      </c>
    </row>
    <row r="844" spans="1:2" ht="76.5">
      <c r="B844" s="64" t="s">
        <v>1624</v>
      </c>
    </row>
    <row r="845" spans="1:2" ht="51">
      <c r="B845" s="64" t="s">
        <v>1625</v>
      </c>
    </row>
    <row r="846" spans="1:2" ht="25.5">
      <c r="B846" s="64" t="s">
        <v>1626</v>
      </c>
    </row>
    <row r="847" spans="1:2">
      <c r="B847" s="64" t="s">
        <v>1627</v>
      </c>
    </row>
    <row r="848" spans="1:2">
      <c r="B848" s="64" t="s">
        <v>1628</v>
      </c>
    </row>
    <row r="849" spans="2:2">
      <c r="B849" s="61" t="s">
        <v>1629</v>
      </c>
    </row>
    <row r="850" spans="2:2" ht="25.5">
      <c r="B850" s="181" t="s">
        <v>1630</v>
      </c>
    </row>
    <row r="851" spans="2:2">
      <c r="B851" s="181"/>
    </row>
    <row r="852" spans="2:2" ht="25.5">
      <c r="B852" s="64" t="s">
        <v>1631</v>
      </c>
    </row>
    <row r="853" spans="2:2">
      <c r="B853" s="64" t="s">
        <v>1632</v>
      </c>
    </row>
    <row r="854" spans="2:2">
      <c r="B854" s="64" t="s">
        <v>1633</v>
      </c>
    </row>
    <row r="855" spans="2:2" ht="25.5">
      <c r="B855" s="64" t="s">
        <v>1634</v>
      </c>
    </row>
    <row r="856" spans="2:2" ht="25.5">
      <c r="B856" s="64" t="s">
        <v>1635</v>
      </c>
    </row>
    <row r="857" spans="2:2" ht="25.5">
      <c r="B857" s="64" t="s">
        <v>1636</v>
      </c>
    </row>
    <row r="858" spans="2:2">
      <c r="B858" s="55" t="s">
        <v>1637</v>
      </c>
    </row>
    <row r="859" spans="2:2" ht="25.5">
      <c r="B859" s="55" t="s">
        <v>1638</v>
      </c>
    </row>
    <row r="860" spans="2:2" ht="46.15" customHeight="1">
      <c r="B860" s="55" t="s">
        <v>1878</v>
      </c>
    </row>
    <row r="861" spans="2:2" ht="38.25">
      <c r="B861" s="55" t="s">
        <v>1639</v>
      </c>
    </row>
    <row r="862" spans="2:2" ht="51">
      <c r="B862" s="55" t="s">
        <v>1879</v>
      </c>
    </row>
    <row r="863" spans="2:2" ht="25.5">
      <c r="B863" s="55" t="s">
        <v>1640</v>
      </c>
    </row>
    <row r="864" spans="2:2" ht="25.5">
      <c r="B864" s="55" t="s">
        <v>1641</v>
      </c>
    </row>
    <row r="865" spans="2:2">
      <c r="B865" s="55"/>
    </row>
    <row r="866" spans="2:2" ht="41.25" customHeight="1">
      <c r="B866" s="182" t="s">
        <v>1642</v>
      </c>
    </row>
    <row r="867" spans="2:2" ht="38.25">
      <c r="B867" s="173" t="s">
        <v>1643</v>
      </c>
    </row>
    <row r="868" spans="2:2" ht="44.45" customHeight="1">
      <c r="B868" s="55" t="s">
        <v>1856</v>
      </c>
    </row>
    <row r="869" spans="2:2" ht="76.5">
      <c r="B869" s="55" t="s">
        <v>1644</v>
      </c>
    </row>
    <row r="870" spans="2:2">
      <c r="B870" s="182"/>
    </row>
    <row r="871" spans="2:2">
      <c r="B871" s="55"/>
    </row>
    <row r="872" spans="2:2">
      <c r="B872" s="182" t="s">
        <v>1080</v>
      </c>
    </row>
    <row r="873" spans="2:2">
      <c r="B873" s="183" t="s">
        <v>1645</v>
      </c>
    </row>
    <row r="874" spans="2:2">
      <c r="B874" s="183" t="s">
        <v>1646</v>
      </c>
    </row>
    <row r="875" spans="2:2">
      <c r="B875" s="183" t="s">
        <v>1647</v>
      </c>
    </row>
    <row r="876" spans="2:2">
      <c r="B876" s="184" t="s">
        <v>1648</v>
      </c>
    </row>
    <row r="877" spans="2:2">
      <c r="B877" s="184" t="s">
        <v>1649</v>
      </c>
    </row>
    <row r="878" spans="2:2">
      <c r="B878" s="184" t="s">
        <v>1650</v>
      </c>
    </row>
    <row r="879" spans="2:2">
      <c r="B879" s="184" t="s">
        <v>1651</v>
      </c>
    </row>
    <row r="880" spans="2:2">
      <c r="B880" s="184" t="s">
        <v>1652</v>
      </c>
    </row>
    <row r="881" spans="2:2">
      <c r="B881" s="184" t="s">
        <v>1653</v>
      </c>
    </row>
    <row r="882" spans="2:2">
      <c r="B882" s="184" t="s">
        <v>1654</v>
      </c>
    </row>
    <row r="883" spans="2:2">
      <c r="B883" s="184" t="s">
        <v>1655</v>
      </c>
    </row>
    <row r="884" spans="2:2">
      <c r="B884" s="184" t="s">
        <v>1656</v>
      </c>
    </row>
    <row r="885" spans="2:2">
      <c r="B885" s="184" t="s">
        <v>1657</v>
      </c>
    </row>
    <row r="886" spans="2:2">
      <c r="B886" s="184" t="s">
        <v>1658</v>
      </c>
    </row>
    <row r="887" spans="2:2" ht="25.5">
      <c r="B887" s="184" t="s">
        <v>1584</v>
      </c>
    </row>
    <row r="888" spans="2:2">
      <c r="B888" s="64"/>
    </row>
    <row r="889" spans="2:2">
      <c r="B889" s="61" t="s">
        <v>1088</v>
      </c>
    </row>
    <row r="890" spans="2:2" ht="25.5">
      <c r="B890" s="185" t="s">
        <v>1659</v>
      </c>
    </row>
    <row r="891" spans="2:2">
      <c r="B891" s="185" t="s">
        <v>1660</v>
      </c>
    </row>
    <row r="892" spans="2:2">
      <c r="B892" s="185" t="s">
        <v>1661</v>
      </c>
    </row>
    <row r="893" spans="2:2">
      <c r="B893" s="185" t="s">
        <v>1662</v>
      </c>
    </row>
    <row r="894" spans="2:2">
      <c r="B894" s="185" t="s">
        <v>1663</v>
      </c>
    </row>
    <row r="895" spans="2:2">
      <c r="B895" s="185" t="s">
        <v>1664</v>
      </c>
    </row>
    <row r="896" spans="2:2">
      <c r="B896" s="184"/>
    </row>
    <row r="897" spans="1:2">
      <c r="B897" s="64" t="s">
        <v>1263</v>
      </c>
    </row>
    <row r="898" spans="1:2">
      <c r="A898" s="74" t="s">
        <v>1665</v>
      </c>
      <c r="B898" s="186"/>
    </row>
    <row r="899" spans="1:2">
      <c r="B899" s="158" t="s">
        <v>1666</v>
      </c>
    </row>
    <row r="900" spans="1:2">
      <c r="B900" s="86"/>
    </row>
    <row r="901" spans="1:2">
      <c r="B901" s="62" t="s">
        <v>1667</v>
      </c>
    </row>
    <row r="902" spans="1:2">
      <c r="B902" s="86"/>
    </row>
    <row r="903" spans="1:2">
      <c r="B903" s="129" t="s">
        <v>1668</v>
      </c>
    </row>
    <row r="904" spans="1:2" ht="25.5">
      <c r="B904" s="62" t="s">
        <v>1669</v>
      </c>
    </row>
    <row r="905" spans="1:2">
      <c r="B905" s="86"/>
    </row>
    <row r="906" spans="1:2">
      <c r="B906" s="129" t="s">
        <v>1670</v>
      </c>
    </row>
    <row r="907" spans="1:2">
      <c r="B907" s="62" t="s">
        <v>1671</v>
      </c>
    </row>
    <row r="908" spans="1:2">
      <c r="B908" s="86"/>
    </row>
    <row r="909" spans="1:2" ht="31.5" customHeight="1">
      <c r="B909" s="62" t="s">
        <v>1672</v>
      </c>
    </row>
    <row r="910" spans="1:2" ht="25.5">
      <c r="B910" s="62" t="s">
        <v>1673</v>
      </c>
    </row>
    <row r="911" spans="1:2" ht="38.25">
      <c r="B911" s="62" t="s">
        <v>1674</v>
      </c>
    </row>
    <row r="912" spans="1:2">
      <c r="B912" s="86"/>
    </row>
    <row r="913" spans="2:2" ht="38.25">
      <c r="B913" s="62" t="s">
        <v>1675</v>
      </c>
    </row>
    <row r="914" spans="2:2">
      <c r="B914" s="180" t="s">
        <v>1632</v>
      </c>
    </row>
    <row r="915" spans="2:2" ht="28.5" customHeight="1">
      <c r="B915" s="180" t="s">
        <v>1633</v>
      </c>
    </row>
    <row r="916" spans="2:2" ht="25.5">
      <c r="B916" s="180" t="s">
        <v>1676</v>
      </c>
    </row>
    <row r="917" spans="2:2" ht="28.5" customHeight="1">
      <c r="B917" s="180" t="s">
        <v>1677</v>
      </c>
    </row>
    <row r="918" spans="2:2" ht="25.5">
      <c r="B918" s="180" t="s">
        <v>1678</v>
      </c>
    </row>
    <row r="919" spans="2:2" ht="28.5" customHeight="1">
      <c r="B919" s="180" t="s">
        <v>1679</v>
      </c>
    </row>
    <row r="920" spans="2:2" ht="68.25" customHeight="1">
      <c r="B920" s="187" t="s">
        <v>1880</v>
      </c>
    </row>
    <row r="921" spans="2:2" ht="76.5">
      <c r="B921" s="62" t="s">
        <v>1680</v>
      </c>
    </row>
    <row r="922" spans="2:2" ht="69.75" customHeight="1">
      <c r="B922" s="57" t="s">
        <v>1681</v>
      </c>
    </row>
    <row r="923" spans="2:2" ht="27.75" customHeight="1">
      <c r="B923" s="57" t="s">
        <v>1682</v>
      </c>
    </row>
    <row r="924" spans="2:2" ht="25.5">
      <c r="B924" s="57" t="s">
        <v>1683</v>
      </c>
    </row>
    <row r="925" spans="2:2">
      <c r="B925" s="188"/>
    </row>
    <row r="926" spans="2:2" ht="25.5">
      <c r="B926" s="129" t="s">
        <v>1684</v>
      </c>
    </row>
    <row r="927" spans="2:2" ht="38.25">
      <c r="B927" s="57" t="s">
        <v>1857</v>
      </c>
    </row>
    <row r="928" spans="2:2">
      <c r="B928" s="129"/>
    </row>
    <row r="929" spans="2:2">
      <c r="B929" s="58" t="s">
        <v>1685</v>
      </c>
    </row>
    <row r="930" spans="2:2">
      <c r="B930" s="57" t="s">
        <v>1375</v>
      </c>
    </row>
    <row r="931" spans="2:2">
      <c r="B931" s="57" t="s">
        <v>1376</v>
      </c>
    </row>
    <row r="932" spans="2:2">
      <c r="B932" s="57" t="s">
        <v>1400</v>
      </c>
    </row>
    <row r="933" spans="2:2">
      <c r="B933" s="57" t="s">
        <v>1686</v>
      </c>
    </row>
    <row r="934" spans="2:2">
      <c r="B934" s="57" t="s">
        <v>1687</v>
      </c>
    </row>
    <row r="935" spans="2:2">
      <c r="B935" s="57" t="s">
        <v>1688</v>
      </c>
    </row>
    <row r="936" spans="2:2">
      <c r="B936" s="57" t="s">
        <v>1168</v>
      </c>
    </row>
    <row r="937" spans="2:2">
      <c r="B937" s="57" t="s">
        <v>1689</v>
      </c>
    </row>
    <row r="938" spans="2:2">
      <c r="B938" s="57" t="s">
        <v>1169</v>
      </c>
    </row>
    <row r="939" spans="2:2">
      <c r="B939" s="57" t="s">
        <v>1858</v>
      </c>
    </row>
    <row r="940" spans="2:2">
      <c r="B940" s="57" t="s">
        <v>1170</v>
      </c>
    </row>
    <row r="941" spans="2:2">
      <c r="B941" s="62" t="s">
        <v>1615</v>
      </c>
    </row>
    <row r="942" spans="2:2">
      <c r="B942" s="62" t="s">
        <v>1173</v>
      </c>
    </row>
    <row r="943" spans="2:2">
      <c r="B943" s="62" t="s">
        <v>1259</v>
      </c>
    </row>
    <row r="944" spans="2:2">
      <c r="B944" s="62" t="s">
        <v>1690</v>
      </c>
    </row>
    <row r="945" spans="1:2" ht="25.5">
      <c r="B945" s="62" t="s">
        <v>1691</v>
      </c>
    </row>
    <row r="946" spans="1:2">
      <c r="B946" s="86"/>
    </row>
    <row r="947" spans="1:2">
      <c r="B947" s="129" t="s">
        <v>1088</v>
      </c>
    </row>
    <row r="948" spans="1:2">
      <c r="B948" s="62" t="s">
        <v>1692</v>
      </c>
    </row>
    <row r="949" spans="1:2">
      <c r="B949" s="62" t="s">
        <v>1693</v>
      </c>
    </row>
    <row r="950" spans="1:2">
      <c r="B950" s="86"/>
    </row>
    <row r="951" spans="1:2">
      <c r="B951" s="62" t="s">
        <v>1263</v>
      </c>
    </row>
    <row r="952" spans="1:2">
      <c r="A952" s="74" t="s">
        <v>1694</v>
      </c>
    </row>
    <row r="953" spans="1:2">
      <c r="B953" s="189" t="s">
        <v>1695</v>
      </c>
    </row>
    <row r="954" spans="1:2">
      <c r="B954" s="77"/>
    </row>
    <row r="955" spans="1:2" ht="26.25">
      <c r="B955" s="94" t="s">
        <v>1696</v>
      </c>
    </row>
    <row r="956" spans="1:2" ht="63.75">
      <c r="B956" s="144" t="s">
        <v>1881</v>
      </c>
    </row>
    <row r="957" spans="1:2" ht="89.25">
      <c r="B957" s="144" t="s">
        <v>1697</v>
      </c>
    </row>
    <row r="958" spans="1:2" ht="51">
      <c r="B958" s="144" t="s">
        <v>1698</v>
      </c>
    </row>
    <row r="959" spans="1:2" ht="38.25">
      <c r="B959" s="144" t="s">
        <v>1859</v>
      </c>
    </row>
    <row r="960" spans="1:2" ht="89.25">
      <c r="B960" s="177" t="s">
        <v>1699</v>
      </c>
    </row>
    <row r="961" spans="2:2" ht="26.25">
      <c r="B961" s="190" t="s">
        <v>1700</v>
      </c>
    </row>
    <row r="962" spans="2:2">
      <c r="B962" s="145" t="s">
        <v>1570</v>
      </c>
    </row>
    <row r="963" spans="2:2">
      <c r="B963" s="191" t="s">
        <v>1571</v>
      </c>
    </row>
    <row r="964" spans="2:2">
      <c r="B964" s="191" t="s">
        <v>1572</v>
      </c>
    </row>
    <row r="965" spans="2:2">
      <c r="B965" s="191" t="s">
        <v>1701</v>
      </c>
    </row>
    <row r="966" spans="2:2">
      <c r="B966" s="191" t="s">
        <v>1702</v>
      </c>
    </row>
    <row r="967" spans="2:2">
      <c r="B967" s="191" t="s">
        <v>1574</v>
      </c>
    </row>
    <row r="968" spans="2:2">
      <c r="B968" s="191" t="s">
        <v>1703</v>
      </c>
    </row>
    <row r="969" spans="2:2">
      <c r="B969" s="191" t="s">
        <v>1575</v>
      </c>
    </row>
    <row r="970" spans="2:2">
      <c r="B970" s="191" t="s">
        <v>1576</v>
      </c>
    </row>
    <row r="971" spans="2:2">
      <c r="B971" s="191" t="s">
        <v>1577</v>
      </c>
    </row>
    <row r="972" spans="2:2">
      <c r="B972" s="191" t="s">
        <v>1578</v>
      </c>
    </row>
    <row r="973" spans="2:2">
      <c r="B973" s="191" t="s">
        <v>1579</v>
      </c>
    </row>
    <row r="974" spans="2:2">
      <c r="B974" s="191" t="s">
        <v>1580</v>
      </c>
    </row>
    <row r="975" spans="2:2">
      <c r="B975" s="191" t="s">
        <v>1581</v>
      </c>
    </row>
    <row r="976" spans="2:2">
      <c r="B976" s="191" t="s">
        <v>1582</v>
      </c>
    </row>
    <row r="977" spans="2:2">
      <c r="B977" s="191" t="s">
        <v>1704</v>
      </c>
    </row>
    <row r="978" spans="2:2" ht="26.25">
      <c r="B978" s="191" t="s">
        <v>1584</v>
      </c>
    </row>
    <row r="979" spans="2:2">
      <c r="B979" s="191"/>
    </row>
    <row r="980" spans="2:2">
      <c r="B980" s="192" t="s">
        <v>1705</v>
      </c>
    </row>
    <row r="981" spans="2:2" ht="114.75">
      <c r="B981" s="154" t="s">
        <v>1706</v>
      </c>
    </row>
    <row r="982" spans="2:2">
      <c r="B982" s="83" t="s">
        <v>1589</v>
      </c>
    </row>
    <row r="983" spans="2:2">
      <c r="B983" s="83"/>
    </row>
  </sheetData>
  <sheetProtection algorithmName="SHA-512" hashValue="sdfhYwOIu2X6t3uhCfzP0psLV6eYTW8XKgE+kAy4cZknTOymPtiNqcH796/4goVJRjHw9UsGE3PVLCJ+k5INGg==" saltValue="KURR4Z9x0KWBt4ADGQgftg==" spinCount="100000" sheet="1" objects="1" scenarios="1"/>
  <conditionalFormatting sqref="B160:B179">
    <cfRule type="cellIs" dxfId="1" priority="1" stopIfTrue="1" operator="equal">
      <formula>#REF!</formula>
    </cfRule>
  </conditionalFormatting>
  <pageMargins left="0.98425196850393704" right="0.98425196850393704" top="0.59055118110236227" bottom="0.59055118110236227" header="0.31496062992125984" footer="0.31496062992125984"/>
  <pageSetup orientation="portrait" r:id="rId1"/>
  <rowBreaks count="20" manualBreakCount="20">
    <brk id="19" max="16383" man="1"/>
    <brk id="34" max="16383" man="1"/>
    <brk id="61" max="16383" man="1"/>
    <brk id="80" max="16383" man="1"/>
    <brk id="99" max="16383" man="1"/>
    <brk id="145" max="16383" man="1"/>
    <brk id="248" max="16383" man="1"/>
    <brk id="304" max="16383" man="1"/>
    <brk id="352" max="16383" man="1"/>
    <brk id="391" max="16383" man="1"/>
    <brk id="416" max="16383" man="1"/>
    <brk id="456" max="16383" man="1"/>
    <brk id="521" max="16383" man="1"/>
    <brk id="558" max="16383" man="1"/>
    <brk id="682" max="16383" man="1"/>
    <brk id="793" max="16383" man="1"/>
    <brk id="838" max="16383" man="1"/>
    <brk id="863" max="16383" man="1"/>
    <brk id="896" max="16383" man="1"/>
    <brk id="9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J859"/>
  <sheetViews>
    <sheetView view="pageBreakPreview" zoomScaleNormal="85" zoomScaleSheetLayoutView="100" workbookViewId="0">
      <selection activeCell="B503" sqref="B503"/>
    </sheetView>
  </sheetViews>
  <sheetFormatPr defaultColWidth="9.140625" defaultRowHeight="12.75"/>
  <cols>
    <col min="1" max="1" width="6.28515625" style="331" customWidth="1"/>
    <col min="2" max="2" width="45.5703125" style="455" customWidth="1"/>
    <col min="3" max="3" width="5" style="353" customWidth="1"/>
    <col min="4" max="4" width="9.7109375" style="354" customWidth="1"/>
    <col min="5" max="5" width="9.28515625" style="197" customWidth="1"/>
    <col min="6" max="6" width="13.5703125" style="319" customWidth="1"/>
    <col min="7" max="7" width="9.140625" style="337"/>
    <col min="8" max="8" width="57.140625" style="337" customWidth="1"/>
    <col min="9" max="1024" width="9.140625" style="337"/>
    <col min="1025" max="16384" width="9.140625" style="338"/>
  </cols>
  <sheetData>
    <row r="1" spans="1:1024" s="320" customFormat="1" ht="12">
      <c r="A1" s="315"/>
      <c r="B1" s="316"/>
      <c r="C1" s="317"/>
      <c r="D1" s="318"/>
      <c r="E1" s="197"/>
      <c r="F1" s="319"/>
    </row>
    <row r="2" spans="1:1024" s="324" customFormat="1" ht="15">
      <c r="A2" s="321" t="s">
        <v>954</v>
      </c>
      <c r="B2" s="322" t="s">
        <v>955</v>
      </c>
      <c r="C2" s="321" t="s">
        <v>301</v>
      </c>
      <c r="D2" s="321"/>
      <c r="E2" s="198"/>
      <c r="F2" s="323"/>
    </row>
    <row r="3" spans="1:1024" s="324" customFormat="1" ht="15">
      <c r="A3" s="321"/>
      <c r="B3" s="322"/>
      <c r="C3" s="321"/>
      <c r="D3" s="321"/>
      <c r="E3" s="198"/>
      <c r="F3" s="323"/>
    </row>
    <row r="4" spans="1:1024" s="330" customFormat="1" ht="15">
      <c r="A4" s="325" t="s">
        <v>23</v>
      </c>
      <c r="B4" s="326" t="s">
        <v>24</v>
      </c>
      <c r="C4" s="327"/>
      <c r="D4" s="328"/>
      <c r="E4" s="199"/>
      <c r="F4" s="329"/>
    </row>
    <row r="5" spans="1:1024">
      <c r="B5" s="332"/>
      <c r="C5" s="333"/>
      <c r="D5" s="334"/>
      <c r="E5" s="200"/>
      <c r="F5" s="335"/>
      <c r="G5" s="336"/>
      <c r="H5" s="336"/>
    </row>
    <row r="6" spans="1:1024" s="340" customFormat="1" ht="12">
      <c r="A6" s="331"/>
      <c r="B6" s="339" t="s">
        <v>50</v>
      </c>
      <c r="C6" s="333"/>
      <c r="D6" s="334"/>
      <c r="E6" s="200"/>
      <c r="F6" s="335"/>
    </row>
    <row r="7" spans="1:1024" s="340" customFormat="1" ht="12">
      <c r="A7" s="331"/>
      <c r="B7" s="339"/>
      <c r="C7" s="333"/>
      <c r="D7" s="334"/>
      <c r="E7" s="200"/>
      <c r="F7" s="335"/>
    </row>
    <row r="8" spans="1:1024" s="340" customFormat="1" ht="60">
      <c r="A8" s="315"/>
      <c r="B8" s="341" t="s">
        <v>51</v>
      </c>
      <c r="C8" s="317"/>
      <c r="D8" s="318"/>
      <c r="E8" s="200"/>
      <c r="F8" s="335"/>
    </row>
    <row r="9" spans="1:1024" s="340" customFormat="1" ht="36">
      <c r="A9" s="315"/>
      <c r="B9" s="341" t="s">
        <v>52</v>
      </c>
      <c r="C9" s="317"/>
      <c r="D9" s="318"/>
      <c r="E9" s="200"/>
      <c r="F9" s="335"/>
    </row>
    <row r="10" spans="1:1024">
      <c r="A10" s="315"/>
      <c r="B10" s="342"/>
      <c r="C10" s="317"/>
      <c r="D10" s="318"/>
    </row>
    <row r="11" spans="1:1024" s="320" customFormat="1" ht="12">
      <c r="A11" s="315"/>
      <c r="B11" s="342"/>
      <c r="C11" s="317"/>
      <c r="D11" s="343"/>
      <c r="E11" s="197"/>
      <c r="F11" s="319"/>
    </row>
    <row r="12" spans="1:1024" s="320" customFormat="1" ht="12">
      <c r="A12" s="315" t="s">
        <v>34</v>
      </c>
      <c r="B12" s="316" t="s">
        <v>57</v>
      </c>
      <c r="C12" s="317"/>
      <c r="D12" s="343"/>
      <c r="E12" s="197"/>
      <c r="F12" s="319"/>
    </row>
    <row r="13" spans="1:1024" ht="48">
      <c r="A13" s="344"/>
      <c r="B13" s="342" t="s">
        <v>493</v>
      </c>
      <c r="C13" s="317"/>
      <c r="D13" s="343"/>
    </row>
    <row r="14" spans="1:1024" s="320" customFormat="1" ht="12">
      <c r="A14" s="315"/>
      <c r="B14" s="342" t="s">
        <v>58</v>
      </c>
      <c r="C14" s="317"/>
      <c r="D14" s="343"/>
      <c r="E14" s="197"/>
      <c r="F14" s="319"/>
    </row>
    <row r="15" spans="1:1024">
      <c r="A15" s="315"/>
      <c r="B15" s="342" t="s">
        <v>53</v>
      </c>
      <c r="C15" s="317"/>
      <c r="D15" s="343"/>
    </row>
    <row r="16" spans="1:1024">
      <c r="A16" s="315"/>
      <c r="B16" s="345" t="s">
        <v>54</v>
      </c>
      <c r="C16" s="317" t="s">
        <v>43</v>
      </c>
      <c r="D16" s="318">
        <v>5</v>
      </c>
      <c r="E16" s="456"/>
      <c r="F16" s="319">
        <f>D16*E16</f>
        <v>0</v>
      </c>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c r="AW16" s="346"/>
      <c r="AX16" s="346"/>
      <c r="AY16" s="346"/>
      <c r="AZ16" s="346"/>
      <c r="BA16" s="346"/>
      <c r="BB16" s="346"/>
      <c r="BC16" s="346"/>
      <c r="BD16" s="346"/>
      <c r="BE16" s="346"/>
      <c r="BF16" s="346"/>
      <c r="BG16" s="346"/>
      <c r="BH16" s="346"/>
      <c r="BI16" s="346"/>
      <c r="BJ16" s="346"/>
      <c r="BK16" s="346"/>
      <c r="BL16" s="346"/>
      <c r="BM16" s="346"/>
      <c r="BN16" s="346"/>
      <c r="BO16" s="346"/>
      <c r="BP16" s="346"/>
      <c r="BQ16" s="346"/>
      <c r="BR16" s="346"/>
      <c r="BS16" s="346"/>
      <c r="BT16" s="346"/>
      <c r="BU16" s="346"/>
      <c r="BV16" s="346"/>
      <c r="BW16" s="346"/>
      <c r="BX16" s="346"/>
      <c r="BY16" s="346"/>
      <c r="BZ16" s="346"/>
      <c r="CA16" s="346"/>
      <c r="CB16" s="346"/>
      <c r="CC16" s="346"/>
      <c r="CD16" s="346"/>
      <c r="CE16" s="346"/>
      <c r="CF16" s="346"/>
      <c r="CG16" s="346"/>
      <c r="CH16" s="346"/>
      <c r="CI16" s="346"/>
      <c r="CJ16" s="346"/>
      <c r="CK16" s="346"/>
      <c r="CL16" s="346"/>
      <c r="CM16" s="346"/>
      <c r="CN16" s="346"/>
      <c r="CO16" s="346"/>
      <c r="CP16" s="346"/>
      <c r="CQ16" s="346"/>
      <c r="CR16" s="346"/>
      <c r="CS16" s="346"/>
      <c r="CT16" s="346"/>
      <c r="CU16" s="346"/>
      <c r="CV16" s="346"/>
      <c r="CW16" s="346"/>
      <c r="CX16" s="346"/>
      <c r="CY16" s="346"/>
      <c r="CZ16" s="346"/>
      <c r="DA16" s="346"/>
      <c r="DB16" s="346"/>
      <c r="DC16" s="346"/>
      <c r="DD16" s="346"/>
      <c r="DE16" s="346"/>
      <c r="DF16" s="346"/>
      <c r="DG16" s="346"/>
      <c r="DH16" s="346"/>
      <c r="DI16" s="346"/>
      <c r="DJ16" s="346"/>
      <c r="DK16" s="346"/>
      <c r="DL16" s="346"/>
      <c r="DM16" s="346"/>
      <c r="DN16" s="346"/>
      <c r="DO16" s="346"/>
      <c r="DP16" s="346"/>
      <c r="DQ16" s="346"/>
      <c r="DR16" s="346"/>
      <c r="DS16" s="346"/>
      <c r="DT16" s="346"/>
      <c r="DU16" s="346"/>
      <c r="DV16" s="346"/>
      <c r="DW16" s="346"/>
      <c r="DX16" s="346"/>
      <c r="DY16" s="346"/>
      <c r="DZ16" s="346"/>
      <c r="EA16" s="346"/>
      <c r="EB16" s="346"/>
      <c r="EC16" s="346"/>
      <c r="ED16" s="346"/>
      <c r="EE16" s="346"/>
      <c r="EF16" s="346"/>
      <c r="EG16" s="346"/>
      <c r="EH16" s="346"/>
      <c r="EI16" s="346"/>
      <c r="EJ16" s="346"/>
      <c r="EK16" s="346"/>
      <c r="EL16" s="346"/>
      <c r="EM16" s="346"/>
      <c r="EN16" s="346"/>
      <c r="EO16" s="346"/>
      <c r="EP16" s="346"/>
      <c r="EQ16" s="346"/>
      <c r="ER16" s="346"/>
      <c r="ES16" s="346"/>
      <c r="ET16" s="346"/>
      <c r="EU16" s="346"/>
      <c r="EV16" s="346"/>
      <c r="EW16" s="346"/>
      <c r="EX16" s="346"/>
      <c r="EY16" s="346"/>
      <c r="EZ16" s="346"/>
      <c r="FA16" s="346"/>
      <c r="FB16" s="346"/>
      <c r="FC16" s="346"/>
      <c r="FD16" s="346"/>
      <c r="FE16" s="346"/>
      <c r="FF16" s="346"/>
      <c r="FG16" s="346"/>
      <c r="FH16" s="346"/>
      <c r="FI16" s="346"/>
      <c r="FJ16" s="346"/>
      <c r="FK16" s="346"/>
      <c r="FL16" s="346"/>
      <c r="FM16" s="346"/>
      <c r="FN16" s="346"/>
      <c r="FO16" s="346"/>
      <c r="FP16" s="346"/>
      <c r="FQ16" s="346"/>
      <c r="FR16" s="346"/>
      <c r="FS16" s="346"/>
      <c r="FT16" s="346"/>
      <c r="FU16" s="346"/>
      <c r="FV16" s="346"/>
      <c r="FW16" s="346"/>
      <c r="FX16" s="346"/>
      <c r="FY16" s="346"/>
      <c r="FZ16" s="346"/>
      <c r="GA16" s="346"/>
      <c r="GB16" s="346"/>
      <c r="GC16" s="346"/>
      <c r="GD16" s="346"/>
      <c r="GE16" s="346"/>
      <c r="GF16" s="346"/>
      <c r="GG16" s="346"/>
      <c r="GH16" s="346"/>
      <c r="GI16" s="346"/>
      <c r="GJ16" s="346"/>
      <c r="GK16" s="346"/>
      <c r="GL16" s="346"/>
      <c r="GM16" s="346"/>
      <c r="GN16" s="346"/>
      <c r="GO16" s="346"/>
      <c r="GP16" s="346"/>
      <c r="GQ16" s="346"/>
      <c r="GR16" s="346"/>
      <c r="GS16" s="346"/>
      <c r="GT16" s="346"/>
      <c r="GU16" s="346"/>
      <c r="GV16" s="346"/>
      <c r="GW16" s="346"/>
      <c r="GX16" s="346"/>
      <c r="GY16" s="346"/>
      <c r="GZ16" s="346"/>
      <c r="HA16" s="346"/>
      <c r="HB16" s="346"/>
      <c r="HC16" s="346"/>
      <c r="HD16" s="346"/>
      <c r="HE16" s="346"/>
      <c r="HF16" s="346"/>
      <c r="HG16" s="346"/>
      <c r="HH16" s="346"/>
      <c r="HI16" s="346"/>
      <c r="HJ16" s="346"/>
      <c r="HK16" s="346"/>
      <c r="HL16" s="346"/>
      <c r="HM16" s="346"/>
      <c r="HN16" s="346"/>
      <c r="HO16" s="346"/>
      <c r="HP16" s="346"/>
      <c r="HQ16" s="346"/>
      <c r="HR16" s="346"/>
      <c r="HS16" s="346"/>
      <c r="HT16" s="346"/>
      <c r="HU16" s="346"/>
      <c r="HV16" s="346"/>
      <c r="HW16" s="346"/>
      <c r="HX16" s="346"/>
      <c r="HY16" s="346"/>
      <c r="HZ16" s="346"/>
      <c r="IA16" s="346"/>
      <c r="IB16" s="346"/>
      <c r="IC16" s="346"/>
      <c r="ID16" s="346"/>
      <c r="IE16" s="346"/>
      <c r="IF16" s="346"/>
      <c r="IG16" s="346"/>
      <c r="IH16" s="346"/>
      <c r="II16" s="346"/>
      <c r="IJ16" s="346"/>
      <c r="IK16" s="346"/>
      <c r="IL16" s="346"/>
      <c r="IM16" s="346"/>
      <c r="IN16" s="346"/>
      <c r="IO16" s="346"/>
      <c r="IP16" s="346"/>
      <c r="IQ16" s="346"/>
      <c r="IR16" s="346"/>
      <c r="IS16" s="346"/>
      <c r="IT16" s="346"/>
      <c r="IU16" s="346"/>
      <c r="IV16" s="346"/>
      <c r="IW16" s="346"/>
      <c r="IX16" s="346"/>
      <c r="IY16" s="346"/>
      <c r="IZ16" s="346"/>
      <c r="JA16" s="346"/>
      <c r="JB16" s="346"/>
      <c r="JC16" s="346"/>
      <c r="JD16" s="346"/>
      <c r="JE16" s="346"/>
      <c r="JF16" s="346"/>
      <c r="JG16" s="346"/>
      <c r="JH16" s="346"/>
      <c r="JI16" s="346"/>
      <c r="JJ16" s="346"/>
      <c r="JK16" s="346"/>
      <c r="JL16" s="346"/>
      <c r="JM16" s="346"/>
      <c r="JN16" s="346"/>
      <c r="JO16" s="346"/>
      <c r="JP16" s="346"/>
      <c r="JQ16" s="346"/>
      <c r="JR16" s="346"/>
      <c r="JS16" s="346"/>
      <c r="JT16" s="346"/>
      <c r="JU16" s="346"/>
      <c r="JV16" s="346"/>
      <c r="JW16" s="346"/>
      <c r="JX16" s="346"/>
      <c r="JY16" s="346"/>
      <c r="JZ16" s="346"/>
      <c r="KA16" s="346"/>
      <c r="KB16" s="346"/>
      <c r="KC16" s="346"/>
      <c r="KD16" s="346"/>
      <c r="KE16" s="346"/>
      <c r="KF16" s="346"/>
      <c r="KG16" s="346"/>
      <c r="KH16" s="346"/>
      <c r="KI16" s="346"/>
      <c r="KJ16" s="346"/>
      <c r="KK16" s="346"/>
      <c r="KL16" s="346"/>
      <c r="KM16" s="346"/>
      <c r="KN16" s="346"/>
      <c r="KO16" s="346"/>
      <c r="KP16" s="346"/>
      <c r="KQ16" s="346"/>
      <c r="KR16" s="346"/>
      <c r="KS16" s="346"/>
      <c r="KT16" s="346"/>
      <c r="KU16" s="346"/>
      <c r="KV16" s="346"/>
      <c r="KW16" s="346"/>
      <c r="KX16" s="346"/>
      <c r="KY16" s="346"/>
      <c r="KZ16" s="346"/>
      <c r="LA16" s="346"/>
      <c r="LB16" s="346"/>
      <c r="LC16" s="346"/>
      <c r="LD16" s="346"/>
      <c r="LE16" s="346"/>
      <c r="LF16" s="346"/>
      <c r="LG16" s="346"/>
      <c r="LH16" s="346"/>
      <c r="LI16" s="346"/>
      <c r="LJ16" s="346"/>
      <c r="LK16" s="346"/>
      <c r="LL16" s="346"/>
      <c r="LM16" s="346"/>
      <c r="LN16" s="346"/>
      <c r="LO16" s="346"/>
      <c r="LP16" s="346"/>
      <c r="LQ16" s="346"/>
      <c r="LR16" s="346"/>
      <c r="LS16" s="346"/>
      <c r="LT16" s="346"/>
      <c r="LU16" s="346"/>
      <c r="LV16" s="346"/>
      <c r="LW16" s="346"/>
      <c r="LX16" s="346"/>
      <c r="LY16" s="346"/>
      <c r="LZ16" s="346"/>
      <c r="MA16" s="346"/>
      <c r="MB16" s="346"/>
      <c r="MC16" s="346"/>
      <c r="MD16" s="346"/>
      <c r="ME16" s="346"/>
      <c r="MF16" s="346"/>
      <c r="MG16" s="346"/>
      <c r="MH16" s="346"/>
      <c r="MI16" s="346"/>
      <c r="MJ16" s="346"/>
      <c r="MK16" s="346"/>
      <c r="ML16" s="346"/>
      <c r="MM16" s="346"/>
      <c r="MN16" s="346"/>
      <c r="MO16" s="346"/>
      <c r="MP16" s="346"/>
      <c r="MQ16" s="346"/>
      <c r="MR16" s="346"/>
      <c r="MS16" s="346"/>
      <c r="MT16" s="346"/>
      <c r="MU16" s="346"/>
      <c r="MV16" s="346"/>
      <c r="MW16" s="346"/>
      <c r="MX16" s="346"/>
      <c r="MY16" s="346"/>
      <c r="MZ16" s="346"/>
      <c r="NA16" s="346"/>
      <c r="NB16" s="346"/>
      <c r="NC16" s="346"/>
      <c r="ND16" s="346"/>
      <c r="NE16" s="346"/>
      <c r="NF16" s="346"/>
      <c r="NG16" s="346"/>
      <c r="NH16" s="346"/>
      <c r="NI16" s="346"/>
      <c r="NJ16" s="346"/>
      <c r="NK16" s="346"/>
      <c r="NL16" s="346"/>
      <c r="NM16" s="346"/>
      <c r="NN16" s="346"/>
      <c r="NO16" s="346"/>
      <c r="NP16" s="346"/>
      <c r="NQ16" s="346"/>
      <c r="NR16" s="346"/>
      <c r="NS16" s="346"/>
      <c r="NT16" s="346"/>
      <c r="NU16" s="346"/>
      <c r="NV16" s="346"/>
      <c r="NW16" s="346"/>
      <c r="NX16" s="346"/>
      <c r="NY16" s="346"/>
      <c r="NZ16" s="346"/>
      <c r="OA16" s="346"/>
      <c r="OB16" s="346"/>
      <c r="OC16" s="346"/>
      <c r="OD16" s="346"/>
      <c r="OE16" s="346"/>
      <c r="OF16" s="346"/>
      <c r="OG16" s="346"/>
      <c r="OH16" s="346"/>
      <c r="OI16" s="346"/>
      <c r="OJ16" s="346"/>
      <c r="OK16" s="346"/>
      <c r="OL16" s="346"/>
      <c r="OM16" s="346"/>
      <c r="ON16" s="346"/>
      <c r="OO16" s="346"/>
      <c r="OP16" s="346"/>
      <c r="OQ16" s="346"/>
      <c r="OR16" s="346"/>
      <c r="OS16" s="346"/>
      <c r="OT16" s="346"/>
      <c r="OU16" s="346"/>
      <c r="OV16" s="346"/>
      <c r="OW16" s="346"/>
      <c r="OX16" s="346"/>
      <c r="OY16" s="346"/>
      <c r="OZ16" s="346"/>
      <c r="PA16" s="346"/>
      <c r="PB16" s="346"/>
      <c r="PC16" s="346"/>
      <c r="PD16" s="346"/>
      <c r="PE16" s="346"/>
      <c r="PF16" s="346"/>
      <c r="PG16" s="346"/>
      <c r="PH16" s="346"/>
      <c r="PI16" s="346"/>
      <c r="PJ16" s="346"/>
      <c r="PK16" s="346"/>
      <c r="PL16" s="346"/>
      <c r="PM16" s="346"/>
      <c r="PN16" s="346"/>
      <c r="PO16" s="346"/>
      <c r="PP16" s="346"/>
      <c r="PQ16" s="346"/>
      <c r="PR16" s="346"/>
      <c r="PS16" s="346"/>
      <c r="PT16" s="346"/>
      <c r="PU16" s="346"/>
      <c r="PV16" s="346"/>
      <c r="PW16" s="346"/>
      <c r="PX16" s="346"/>
      <c r="PY16" s="346"/>
      <c r="PZ16" s="346"/>
      <c r="QA16" s="346"/>
      <c r="QB16" s="346"/>
      <c r="QC16" s="346"/>
      <c r="QD16" s="346"/>
      <c r="QE16" s="346"/>
      <c r="QF16" s="346"/>
      <c r="QG16" s="346"/>
      <c r="QH16" s="346"/>
      <c r="QI16" s="346"/>
      <c r="QJ16" s="346"/>
      <c r="QK16" s="346"/>
      <c r="QL16" s="346"/>
      <c r="QM16" s="346"/>
      <c r="QN16" s="346"/>
      <c r="QO16" s="346"/>
      <c r="QP16" s="346"/>
      <c r="QQ16" s="346"/>
      <c r="QR16" s="346"/>
      <c r="QS16" s="346"/>
      <c r="QT16" s="346"/>
      <c r="QU16" s="346"/>
      <c r="QV16" s="346"/>
      <c r="QW16" s="346"/>
      <c r="QX16" s="346"/>
      <c r="QY16" s="346"/>
      <c r="QZ16" s="346"/>
      <c r="RA16" s="346"/>
      <c r="RB16" s="346"/>
      <c r="RC16" s="346"/>
      <c r="RD16" s="346"/>
      <c r="RE16" s="346"/>
      <c r="RF16" s="346"/>
      <c r="RG16" s="346"/>
      <c r="RH16" s="346"/>
      <c r="RI16" s="346"/>
      <c r="RJ16" s="346"/>
      <c r="RK16" s="346"/>
      <c r="RL16" s="346"/>
      <c r="RM16" s="346"/>
      <c r="RN16" s="346"/>
      <c r="RO16" s="346"/>
      <c r="RP16" s="346"/>
      <c r="RQ16" s="346"/>
      <c r="RR16" s="346"/>
      <c r="RS16" s="346"/>
      <c r="RT16" s="346"/>
      <c r="RU16" s="346"/>
      <c r="RV16" s="346"/>
      <c r="RW16" s="346"/>
      <c r="RX16" s="346"/>
      <c r="RY16" s="346"/>
      <c r="RZ16" s="346"/>
      <c r="SA16" s="346"/>
      <c r="SB16" s="346"/>
      <c r="SC16" s="346"/>
      <c r="SD16" s="346"/>
      <c r="SE16" s="346"/>
      <c r="SF16" s="346"/>
      <c r="SG16" s="346"/>
      <c r="SH16" s="346"/>
      <c r="SI16" s="346"/>
      <c r="SJ16" s="346"/>
      <c r="SK16" s="346"/>
      <c r="SL16" s="346"/>
      <c r="SM16" s="346"/>
      <c r="SN16" s="346"/>
      <c r="SO16" s="346"/>
      <c r="SP16" s="346"/>
      <c r="SQ16" s="346"/>
      <c r="SR16" s="346"/>
      <c r="SS16" s="346"/>
      <c r="ST16" s="346"/>
      <c r="SU16" s="346"/>
      <c r="SV16" s="346"/>
      <c r="SW16" s="346"/>
      <c r="SX16" s="346"/>
      <c r="SY16" s="346"/>
      <c r="SZ16" s="346"/>
      <c r="TA16" s="346"/>
      <c r="TB16" s="346"/>
      <c r="TC16" s="346"/>
      <c r="TD16" s="346"/>
      <c r="TE16" s="346"/>
      <c r="TF16" s="346"/>
      <c r="TG16" s="346"/>
      <c r="TH16" s="346"/>
      <c r="TI16" s="346"/>
      <c r="TJ16" s="346"/>
      <c r="TK16" s="346"/>
      <c r="TL16" s="346"/>
      <c r="TM16" s="346"/>
      <c r="TN16" s="346"/>
      <c r="TO16" s="346"/>
      <c r="TP16" s="346"/>
      <c r="TQ16" s="346"/>
      <c r="TR16" s="346"/>
      <c r="TS16" s="346"/>
      <c r="TT16" s="346"/>
      <c r="TU16" s="346"/>
      <c r="TV16" s="346"/>
      <c r="TW16" s="346"/>
      <c r="TX16" s="346"/>
      <c r="TY16" s="346"/>
      <c r="TZ16" s="346"/>
      <c r="UA16" s="346"/>
      <c r="UB16" s="346"/>
      <c r="UC16" s="346"/>
      <c r="UD16" s="346"/>
      <c r="UE16" s="346"/>
      <c r="UF16" s="346"/>
      <c r="UG16" s="346"/>
      <c r="UH16" s="346"/>
      <c r="UI16" s="346"/>
      <c r="UJ16" s="346"/>
      <c r="UK16" s="346"/>
      <c r="UL16" s="346"/>
      <c r="UM16" s="346"/>
      <c r="UN16" s="346"/>
      <c r="UO16" s="346"/>
      <c r="UP16" s="346"/>
      <c r="UQ16" s="346"/>
      <c r="UR16" s="346"/>
      <c r="US16" s="346"/>
      <c r="UT16" s="346"/>
      <c r="UU16" s="346"/>
      <c r="UV16" s="346"/>
      <c r="UW16" s="346"/>
      <c r="UX16" s="346"/>
      <c r="UY16" s="346"/>
      <c r="UZ16" s="346"/>
      <c r="VA16" s="346"/>
      <c r="VB16" s="346"/>
      <c r="VC16" s="346"/>
      <c r="VD16" s="346"/>
      <c r="VE16" s="346"/>
      <c r="VF16" s="346"/>
      <c r="VG16" s="346"/>
      <c r="VH16" s="346"/>
      <c r="VI16" s="346"/>
      <c r="VJ16" s="346"/>
      <c r="VK16" s="346"/>
      <c r="VL16" s="346"/>
      <c r="VM16" s="346"/>
      <c r="VN16" s="346"/>
      <c r="VO16" s="346"/>
      <c r="VP16" s="346"/>
      <c r="VQ16" s="346"/>
      <c r="VR16" s="346"/>
      <c r="VS16" s="346"/>
      <c r="VT16" s="346"/>
      <c r="VU16" s="346"/>
      <c r="VV16" s="346"/>
      <c r="VW16" s="346"/>
      <c r="VX16" s="346"/>
      <c r="VY16" s="346"/>
      <c r="VZ16" s="346"/>
      <c r="WA16" s="346"/>
      <c r="WB16" s="346"/>
      <c r="WC16" s="346"/>
      <c r="WD16" s="346"/>
      <c r="WE16" s="346"/>
      <c r="WF16" s="346"/>
      <c r="WG16" s="346"/>
      <c r="WH16" s="346"/>
      <c r="WI16" s="346"/>
      <c r="WJ16" s="346"/>
      <c r="WK16" s="346"/>
      <c r="WL16" s="346"/>
      <c r="WM16" s="346"/>
      <c r="WN16" s="346"/>
      <c r="WO16" s="346"/>
      <c r="WP16" s="346"/>
      <c r="WQ16" s="346"/>
      <c r="WR16" s="346"/>
      <c r="WS16" s="346"/>
      <c r="WT16" s="346"/>
      <c r="WU16" s="346"/>
      <c r="WV16" s="346"/>
      <c r="WW16" s="346"/>
      <c r="WX16" s="346"/>
      <c r="WY16" s="346"/>
      <c r="WZ16" s="346"/>
      <c r="XA16" s="346"/>
      <c r="XB16" s="346"/>
      <c r="XC16" s="346"/>
      <c r="XD16" s="346"/>
      <c r="XE16" s="346"/>
      <c r="XF16" s="346"/>
      <c r="XG16" s="346"/>
      <c r="XH16" s="346"/>
      <c r="XI16" s="346"/>
      <c r="XJ16" s="346"/>
      <c r="XK16" s="346"/>
      <c r="XL16" s="346"/>
      <c r="XM16" s="346"/>
      <c r="XN16" s="346"/>
      <c r="XO16" s="346"/>
      <c r="XP16" s="346"/>
      <c r="XQ16" s="346"/>
      <c r="XR16" s="346"/>
      <c r="XS16" s="346"/>
      <c r="XT16" s="346"/>
      <c r="XU16" s="346"/>
      <c r="XV16" s="346"/>
      <c r="XW16" s="346"/>
      <c r="XX16" s="346"/>
      <c r="XY16" s="346"/>
      <c r="XZ16" s="346"/>
      <c r="YA16" s="346"/>
      <c r="YB16" s="346"/>
      <c r="YC16" s="346"/>
      <c r="YD16" s="346"/>
      <c r="YE16" s="346"/>
      <c r="YF16" s="346"/>
      <c r="YG16" s="346"/>
      <c r="YH16" s="346"/>
      <c r="YI16" s="346"/>
      <c r="YJ16" s="346"/>
      <c r="YK16" s="346"/>
      <c r="YL16" s="346"/>
      <c r="YM16" s="346"/>
      <c r="YN16" s="346"/>
      <c r="YO16" s="346"/>
      <c r="YP16" s="346"/>
      <c r="YQ16" s="346"/>
      <c r="YR16" s="346"/>
      <c r="YS16" s="346"/>
      <c r="YT16" s="346"/>
      <c r="YU16" s="346"/>
      <c r="YV16" s="346"/>
      <c r="YW16" s="346"/>
      <c r="YX16" s="346"/>
      <c r="YY16" s="346"/>
      <c r="YZ16" s="346"/>
      <c r="ZA16" s="346"/>
      <c r="ZB16" s="346"/>
      <c r="ZC16" s="346"/>
      <c r="ZD16" s="346"/>
      <c r="ZE16" s="346"/>
      <c r="ZF16" s="346"/>
      <c r="ZG16" s="346"/>
      <c r="ZH16" s="346"/>
      <c r="ZI16" s="346"/>
      <c r="ZJ16" s="346"/>
      <c r="ZK16" s="346"/>
      <c r="ZL16" s="346"/>
      <c r="ZM16" s="346"/>
      <c r="ZN16" s="346"/>
      <c r="ZO16" s="346"/>
      <c r="ZP16" s="346"/>
      <c r="ZQ16" s="346"/>
      <c r="ZR16" s="346"/>
      <c r="ZS16" s="346"/>
      <c r="ZT16" s="346"/>
      <c r="ZU16" s="346"/>
      <c r="ZV16" s="346"/>
      <c r="ZW16" s="346"/>
      <c r="ZX16" s="346"/>
      <c r="ZY16" s="346"/>
      <c r="ZZ16" s="346"/>
      <c r="AAA16" s="346"/>
      <c r="AAB16" s="346"/>
      <c r="AAC16" s="346"/>
      <c r="AAD16" s="346"/>
      <c r="AAE16" s="346"/>
      <c r="AAF16" s="346"/>
      <c r="AAG16" s="346"/>
      <c r="AAH16" s="346"/>
      <c r="AAI16" s="346"/>
      <c r="AAJ16" s="346"/>
      <c r="AAK16" s="346"/>
      <c r="AAL16" s="346"/>
      <c r="AAM16" s="346"/>
      <c r="AAN16" s="346"/>
      <c r="AAO16" s="346"/>
      <c r="AAP16" s="346"/>
      <c r="AAQ16" s="346"/>
      <c r="AAR16" s="346"/>
      <c r="AAS16" s="346"/>
      <c r="AAT16" s="346"/>
      <c r="AAU16" s="346"/>
      <c r="AAV16" s="346"/>
      <c r="AAW16" s="346"/>
      <c r="AAX16" s="346"/>
      <c r="AAY16" s="346"/>
      <c r="AAZ16" s="346"/>
      <c r="ABA16" s="346"/>
      <c r="ABB16" s="346"/>
      <c r="ABC16" s="346"/>
      <c r="ABD16" s="346"/>
      <c r="ABE16" s="346"/>
      <c r="ABF16" s="346"/>
      <c r="ABG16" s="346"/>
      <c r="ABH16" s="346"/>
      <c r="ABI16" s="346"/>
      <c r="ABJ16" s="346"/>
      <c r="ABK16" s="346"/>
      <c r="ABL16" s="346"/>
      <c r="ABM16" s="346"/>
      <c r="ABN16" s="346"/>
      <c r="ABO16" s="346"/>
      <c r="ABP16" s="346"/>
      <c r="ABQ16" s="346"/>
      <c r="ABR16" s="346"/>
      <c r="ABS16" s="346"/>
      <c r="ABT16" s="346"/>
      <c r="ABU16" s="346"/>
      <c r="ABV16" s="346"/>
      <c r="ABW16" s="346"/>
      <c r="ABX16" s="346"/>
      <c r="ABY16" s="346"/>
      <c r="ABZ16" s="346"/>
      <c r="ACA16" s="346"/>
      <c r="ACB16" s="346"/>
      <c r="ACC16" s="346"/>
      <c r="ACD16" s="346"/>
      <c r="ACE16" s="346"/>
      <c r="ACF16" s="346"/>
      <c r="ACG16" s="346"/>
      <c r="ACH16" s="346"/>
      <c r="ACI16" s="346"/>
      <c r="ACJ16" s="346"/>
      <c r="ACK16" s="346"/>
      <c r="ACL16" s="346"/>
      <c r="ACM16" s="346"/>
      <c r="ACN16" s="346"/>
      <c r="ACO16" s="346"/>
      <c r="ACP16" s="346"/>
      <c r="ACQ16" s="346"/>
      <c r="ACR16" s="346"/>
      <c r="ACS16" s="346"/>
      <c r="ACT16" s="346"/>
      <c r="ACU16" s="346"/>
      <c r="ACV16" s="346"/>
      <c r="ACW16" s="346"/>
      <c r="ACX16" s="346"/>
      <c r="ACY16" s="346"/>
      <c r="ACZ16" s="346"/>
      <c r="ADA16" s="346"/>
      <c r="ADB16" s="346"/>
      <c r="ADC16" s="346"/>
      <c r="ADD16" s="346"/>
      <c r="ADE16" s="346"/>
      <c r="ADF16" s="346"/>
      <c r="ADG16" s="346"/>
      <c r="ADH16" s="346"/>
      <c r="ADI16" s="346"/>
      <c r="ADJ16" s="346"/>
      <c r="ADK16" s="346"/>
      <c r="ADL16" s="346"/>
      <c r="ADM16" s="346"/>
      <c r="ADN16" s="346"/>
      <c r="ADO16" s="346"/>
      <c r="ADP16" s="346"/>
      <c r="ADQ16" s="346"/>
      <c r="ADR16" s="346"/>
      <c r="ADS16" s="346"/>
      <c r="ADT16" s="346"/>
      <c r="ADU16" s="346"/>
      <c r="ADV16" s="346"/>
      <c r="ADW16" s="346"/>
      <c r="ADX16" s="346"/>
      <c r="ADY16" s="346"/>
      <c r="ADZ16" s="346"/>
      <c r="AEA16" s="346"/>
      <c r="AEB16" s="346"/>
      <c r="AEC16" s="346"/>
      <c r="AED16" s="346"/>
      <c r="AEE16" s="346"/>
      <c r="AEF16" s="346"/>
      <c r="AEG16" s="346"/>
      <c r="AEH16" s="346"/>
      <c r="AEI16" s="346"/>
      <c r="AEJ16" s="346"/>
      <c r="AEK16" s="346"/>
      <c r="AEL16" s="346"/>
      <c r="AEM16" s="346"/>
      <c r="AEN16" s="346"/>
      <c r="AEO16" s="346"/>
      <c r="AEP16" s="346"/>
      <c r="AEQ16" s="346"/>
      <c r="AER16" s="346"/>
      <c r="AES16" s="346"/>
      <c r="AET16" s="346"/>
      <c r="AEU16" s="346"/>
      <c r="AEV16" s="346"/>
      <c r="AEW16" s="346"/>
      <c r="AEX16" s="346"/>
      <c r="AEY16" s="346"/>
      <c r="AEZ16" s="346"/>
      <c r="AFA16" s="346"/>
      <c r="AFB16" s="346"/>
      <c r="AFC16" s="346"/>
      <c r="AFD16" s="346"/>
      <c r="AFE16" s="346"/>
      <c r="AFF16" s="346"/>
      <c r="AFG16" s="346"/>
      <c r="AFH16" s="346"/>
      <c r="AFI16" s="346"/>
      <c r="AFJ16" s="346"/>
      <c r="AFK16" s="346"/>
      <c r="AFL16" s="346"/>
      <c r="AFM16" s="346"/>
      <c r="AFN16" s="346"/>
      <c r="AFO16" s="346"/>
      <c r="AFP16" s="346"/>
      <c r="AFQ16" s="346"/>
      <c r="AFR16" s="346"/>
      <c r="AFS16" s="346"/>
      <c r="AFT16" s="346"/>
      <c r="AFU16" s="346"/>
      <c r="AFV16" s="346"/>
      <c r="AFW16" s="346"/>
      <c r="AFX16" s="346"/>
      <c r="AFY16" s="346"/>
      <c r="AFZ16" s="346"/>
      <c r="AGA16" s="346"/>
      <c r="AGB16" s="346"/>
      <c r="AGC16" s="346"/>
      <c r="AGD16" s="346"/>
      <c r="AGE16" s="346"/>
      <c r="AGF16" s="346"/>
      <c r="AGG16" s="346"/>
      <c r="AGH16" s="346"/>
      <c r="AGI16" s="346"/>
      <c r="AGJ16" s="346"/>
      <c r="AGK16" s="346"/>
      <c r="AGL16" s="346"/>
      <c r="AGM16" s="346"/>
      <c r="AGN16" s="346"/>
      <c r="AGO16" s="346"/>
      <c r="AGP16" s="346"/>
      <c r="AGQ16" s="346"/>
      <c r="AGR16" s="346"/>
      <c r="AGS16" s="346"/>
      <c r="AGT16" s="346"/>
      <c r="AGU16" s="346"/>
      <c r="AGV16" s="346"/>
      <c r="AGW16" s="346"/>
      <c r="AGX16" s="346"/>
      <c r="AGY16" s="346"/>
      <c r="AGZ16" s="346"/>
      <c r="AHA16" s="346"/>
      <c r="AHB16" s="346"/>
      <c r="AHC16" s="346"/>
      <c r="AHD16" s="346"/>
      <c r="AHE16" s="346"/>
      <c r="AHF16" s="346"/>
      <c r="AHG16" s="346"/>
      <c r="AHH16" s="346"/>
      <c r="AHI16" s="346"/>
      <c r="AHJ16" s="346"/>
      <c r="AHK16" s="346"/>
      <c r="AHL16" s="346"/>
      <c r="AHM16" s="346"/>
      <c r="AHN16" s="346"/>
      <c r="AHO16" s="346"/>
      <c r="AHP16" s="346"/>
      <c r="AHQ16" s="346"/>
      <c r="AHR16" s="346"/>
      <c r="AHS16" s="346"/>
      <c r="AHT16" s="346"/>
      <c r="AHU16" s="346"/>
      <c r="AHV16" s="346"/>
      <c r="AHW16" s="346"/>
      <c r="AHX16" s="346"/>
      <c r="AHY16" s="346"/>
      <c r="AHZ16" s="346"/>
      <c r="AIA16" s="346"/>
      <c r="AIB16" s="346"/>
      <c r="AIC16" s="346"/>
      <c r="AID16" s="346"/>
      <c r="AIE16" s="346"/>
      <c r="AIF16" s="346"/>
      <c r="AIG16" s="346"/>
      <c r="AIH16" s="346"/>
      <c r="AII16" s="346"/>
      <c r="AIJ16" s="346"/>
      <c r="AIK16" s="346"/>
      <c r="AIL16" s="346"/>
      <c r="AIM16" s="346"/>
      <c r="AIN16" s="346"/>
      <c r="AIO16" s="346"/>
      <c r="AIP16" s="346"/>
      <c r="AIQ16" s="346"/>
      <c r="AIR16" s="346"/>
      <c r="AIS16" s="346"/>
      <c r="AIT16" s="346"/>
      <c r="AIU16" s="346"/>
      <c r="AIV16" s="346"/>
      <c r="AIW16" s="346"/>
      <c r="AIX16" s="346"/>
      <c r="AIY16" s="346"/>
      <c r="AIZ16" s="346"/>
      <c r="AJA16" s="346"/>
      <c r="AJB16" s="346"/>
      <c r="AJC16" s="346"/>
      <c r="AJD16" s="346"/>
      <c r="AJE16" s="346"/>
      <c r="AJF16" s="346"/>
      <c r="AJG16" s="346"/>
      <c r="AJH16" s="346"/>
      <c r="AJI16" s="346"/>
      <c r="AJJ16" s="346"/>
      <c r="AJK16" s="346"/>
      <c r="AJL16" s="346"/>
      <c r="AJM16" s="346"/>
      <c r="AJN16" s="346"/>
      <c r="AJO16" s="346"/>
      <c r="AJP16" s="346"/>
      <c r="AJQ16" s="346"/>
      <c r="AJR16" s="346"/>
      <c r="AJS16" s="346"/>
      <c r="AJT16" s="346"/>
      <c r="AJU16" s="346"/>
      <c r="AJV16" s="346"/>
      <c r="AJW16" s="346"/>
      <c r="AJX16" s="346"/>
      <c r="AJY16" s="346"/>
      <c r="AJZ16" s="346"/>
      <c r="AKA16" s="346"/>
      <c r="AKB16" s="346"/>
      <c r="AKC16" s="346"/>
      <c r="AKD16" s="346"/>
      <c r="AKE16" s="346"/>
      <c r="AKF16" s="346"/>
      <c r="AKG16" s="346"/>
      <c r="AKH16" s="346"/>
      <c r="AKI16" s="346"/>
      <c r="AKJ16" s="346"/>
      <c r="AKK16" s="346"/>
      <c r="AKL16" s="346"/>
      <c r="AKM16" s="346"/>
      <c r="AKN16" s="346"/>
      <c r="AKO16" s="346"/>
      <c r="AKP16" s="346"/>
      <c r="AKQ16" s="346"/>
      <c r="AKR16" s="346"/>
      <c r="AKS16" s="346"/>
      <c r="AKT16" s="346"/>
      <c r="AKU16" s="346"/>
      <c r="AKV16" s="346"/>
      <c r="AKW16" s="346"/>
      <c r="AKX16" s="346"/>
      <c r="AKY16" s="346"/>
      <c r="AKZ16" s="346"/>
      <c r="ALA16" s="346"/>
      <c r="ALB16" s="346"/>
      <c r="ALC16" s="346"/>
      <c r="ALD16" s="346"/>
      <c r="ALE16" s="346"/>
      <c r="ALF16" s="346"/>
      <c r="ALG16" s="346"/>
      <c r="ALH16" s="346"/>
      <c r="ALI16" s="346"/>
      <c r="ALJ16" s="346"/>
      <c r="ALK16" s="346"/>
      <c r="ALL16" s="346"/>
      <c r="ALM16" s="346"/>
      <c r="ALN16" s="346"/>
      <c r="ALO16" s="346"/>
      <c r="ALP16" s="346"/>
      <c r="ALQ16" s="346"/>
      <c r="ALR16" s="346"/>
      <c r="ALS16" s="346"/>
      <c r="ALT16" s="346"/>
      <c r="ALU16" s="346"/>
      <c r="ALV16" s="346"/>
      <c r="ALW16" s="346"/>
      <c r="ALX16" s="346"/>
      <c r="ALY16" s="346"/>
      <c r="ALZ16" s="346"/>
      <c r="AMA16" s="346"/>
      <c r="AMB16" s="346"/>
      <c r="AMC16" s="346"/>
      <c r="AMD16" s="346"/>
      <c r="AME16" s="346"/>
      <c r="AMF16" s="346"/>
      <c r="AMG16" s="346"/>
      <c r="AMH16" s="346"/>
      <c r="AMI16" s="346"/>
      <c r="AMJ16" s="346"/>
    </row>
    <row r="17" spans="1:1024">
      <c r="A17" s="315"/>
      <c r="B17" s="345" t="s">
        <v>56</v>
      </c>
      <c r="C17" s="317" t="s">
        <v>36</v>
      </c>
      <c r="D17" s="318">
        <v>50</v>
      </c>
      <c r="E17" s="456"/>
      <c r="F17" s="319">
        <f>D17*E17</f>
        <v>0</v>
      </c>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c r="AW17" s="346"/>
      <c r="AX17" s="346"/>
      <c r="AY17" s="346"/>
      <c r="AZ17" s="346"/>
      <c r="BA17" s="346"/>
      <c r="BB17" s="346"/>
      <c r="BC17" s="346"/>
      <c r="BD17" s="346"/>
      <c r="BE17" s="346"/>
      <c r="BF17" s="346"/>
      <c r="BG17" s="346"/>
      <c r="BH17" s="346"/>
      <c r="BI17" s="346"/>
      <c r="BJ17" s="346"/>
      <c r="BK17" s="346"/>
      <c r="BL17" s="346"/>
      <c r="BM17" s="346"/>
      <c r="BN17" s="346"/>
      <c r="BO17" s="346"/>
      <c r="BP17" s="346"/>
      <c r="BQ17" s="346"/>
      <c r="BR17" s="346"/>
      <c r="BS17" s="346"/>
      <c r="BT17" s="346"/>
      <c r="BU17" s="346"/>
      <c r="BV17" s="346"/>
      <c r="BW17" s="346"/>
      <c r="BX17" s="346"/>
      <c r="BY17" s="346"/>
      <c r="BZ17" s="346"/>
      <c r="CA17" s="346"/>
      <c r="CB17" s="346"/>
      <c r="CC17" s="346"/>
      <c r="CD17" s="346"/>
      <c r="CE17" s="346"/>
      <c r="CF17" s="346"/>
      <c r="CG17" s="346"/>
      <c r="CH17" s="346"/>
      <c r="CI17" s="346"/>
      <c r="CJ17" s="346"/>
      <c r="CK17" s="346"/>
      <c r="CL17" s="346"/>
      <c r="CM17" s="346"/>
      <c r="CN17" s="346"/>
      <c r="CO17" s="346"/>
      <c r="CP17" s="346"/>
      <c r="CQ17" s="346"/>
      <c r="CR17" s="346"/>
      <c r="CS17" s="346"/>
      <c r="CT17" s="346"/>
      <c r="CU17" s="346"/>
      <c r="CV17" s="346"/>
      <c r="CW17" s="346"/>
      <c r="CX17" s="346"/>
      <c r="CY17" s="346"/>
      <c r="CZ17" s="346"/>
      <c r="DA17" s="346"/>
      <c r="DB17" s="346"/>
      <c r="DC17" s="346"/>
      <c r="DD17" s="346"/>
      <c r="DE17" s="346"/>
      <c r="DF17" s="346"/>
      <c r="DG17" s="346"/>
      <c r="DH17" s="346"/>
      <c r="DI17" s="346"/>
      <c r="DJ17" s="346"/>
      <c r="DK17" s="346"/>
      <c r="DL17" s="346"/>
      <c r="DM17" s="346"/>
      <c r="DN17" s="346"/>
      <c r="DO17" s="346"/>
      <c r="DP17" s="346"/>
      <c r="DQ17" s="346"/>
      <c r="DR17" s="346"/>
      <c r="DS17" s="346"/>
      <c r="DT17" s="346"/>
      <c r="DU17" s="346"/>
      <c r="DV17" s="346"/>
      <c r="DW17" s="346"/>
      <c r="DX17" s="346"/>
      <c r="DY17" s="346"/>
      <c r="DZ17" s="346"/>
      <c r="EA17" s="346"/>
      <c r="EB17" s="346"/>
      <c r="EC17" s="346"/>
      <c r="ED17" s="346"/>
      <c r="EE17" s="346"/>
      <c r="EF17" s="346"/>
      <c r="EG17" s="346"/>
      <c r="EH17" s="346"/>
      <c r="EI17" s="346"/>
      <c r="EJ17" s="346"/>
      <c r="EK17" s="346"/>
      <c r="EL17" s="346"/>
      <c r="EM17" s="346"/>
      <c r="EN17" s="346"/>
      <c r="EO17" s="346"/>
      <c r="EP17" s="346"/>
      <c r="EQ17" s="346"/>
      <c r="ER17" s="346"/>
      <c r="ES17" s="346"/>
      <c r="ET17" s="346"/>
      <c r="EU17" s="346"/>
      <c r="EV17" s="346"/>
      <c r="EW17" s="346"/>
      <c r="EX17" s="346"/>
      <c r="EY17" s="346"/>
      <c r="EZ17" s="346"/>
      <c r="FA17" s="346"/>
      <c r="FB17" s="346"/>
      <c r="FC17" s="346"/>
      <c r="FD17" s="346"/>
      <c r="FE17" s="346"/>
      <c r="FF17" s="346"/>
      <c r="FG17" s="346"/>
      <c r="FH17" s="346"/>
      <c r="FI17" s="346"/>
      <c r="FJ17" s="346"/>
      <c r="FK17" s="346"/>
      <c r="FL17" s="346"/>
      <c r="FM17" s="346"/>
      <c r="FN17" s="346"/>
      <c r="FO17" s="346"/>
      <c r="FP17" s="346"/>
      <c r="FQ17" s="346"/>
      <c r="FR17" s="346"/>
      <c r="FS17" s="346"/>
      <c r="FT17" s="346"/>
      <c r="FU17" s="346"/>
      <c r="FV17" s="346"/>
      <c r="FW17" s="346"/>
      <c r="FX17" s="346"/>
      <c r="FY17" s="346"/>
      <c r="FZ17" s="346"/>
      <c r="GA17" s="346"/>
      <c r="GB17" s="346"/>
      <c r="GC17" s="346"/>
      <c r="GD17" s="346"/>
      <c r="GE17" s="346"/>
      <c r="GF17" s="346"/>
      <c r="GG17" s="346"/>
      <c r="GH17" s="346"/>
      <c r="GI17" s="346"/>
      <c r="GJ17" s="346"/>
      <c r="GK17" s="346"/>
      <c r="GL17" s="346"/>
      <c r="GM17" s="346"/>
      <c r="GN17" s="346"/>
      <c r="GO17" s="346"/>
      <c r="GP17" s="346"/>
      <c r="GQ17" s="346"/>
      <c r="GR17" s="346"/>
      <c r="GS17" s="346"/>
      <c r="GT17" s="346"/>
      <c r="GU17" s="346"/>
      <c r="GV17" s="346"/>
      <c r="GW17" s="346"/>
      <c r="GX17" s="346"/>
      <c r="GY17" s="346"/>
      <c r="GZ17" s="346"/>
      <c r="HA17" s="346"/>
      <c r="HB17" s="346"/>
      <c r="HC17" s="346"/>
      <c r="HD17" s="346"/>
      <c r="HE17" s="346"/>
      <c r="HF17" s="346"/>
      <c r="HG17" s="346"/>
      <c r="HH17" s="346"/>
      <c r="HI17" s="346"/>
      <c r="HJ17" s="346"/>
      <c r="HK17" s="346"/>
      <c r="HL17" s="346"/>
      <c r="HM17" s="346"/>
      <c r="HN17" s="346"/>
      <c r="HO17" s="346"/>
      <c r="HP17" s="346"/>
      <c r="HQ17" s="346"/>
      <c r="HR17" s="346"/>
      <c r="HS17" s="346"/>
      <c r="HT17" s="346"/>
      <c r="HU17" s="346"/>
      <c r="HV17" s="346"/>
      <c r="HW17" s="346"/>
      <c r="HX17" s="346"/>
      <c r="HY17" s="346"/>
      <c r="HZ17" s="346"/>
      <c r="IA17" s="346"/>
      <c r="IB17" s="346"/>
      <c r="IC17" s="346"/>
      <c r="ID17" s="346"/>
      <c r="IE17" s="346"/>
      <c r="IF17" s="346"/>
      <c r="IG17" s="346"/>
      <c r="IH17" s="346"/>
      <c r="II17" s="346"/>
      <c r="IJ17" s="346"/>
      <c r="IK17" s="346"/>
      <c r="IL17" s="346"/>
      <c r="IM17" s="346"/>
      <c r="IN17" s="346"/>
      <c r="IO17" s="346"/>
      <c r="IP17" s="346"/>
      <c r="IQ17" s="346"/>
      <c r="IR17" s="346"/>
      <c r="IS17" s="346"/>
      <c r="IT17" s="346"/>
      <c r="IU17" s="346"/>
      <c r="IV17" s="346"/>
      <c r="IW17" s="346"/>
      <c r="IX17" s="346"/>
      <c r="IY17" s="346"/>
      <c r="IZ17" s="346"/>
      <c r="JA17" s="346"/>
      <c r="JB17" s="346"/>
      <c r="JC17" s="346"/>
      <c r="JD17" s="346"/>
      <c r="JE17" s="346"/>
      <c r="JF17" s="346"/>
      <c r="JG17" s="346"/>
      <c r="JH17" s="346"/>
      <c r="JI17" s="346"/>
      <c r="JJ17" s="346"/>
      <c r="JK17" s="346"/>
      <c r="JL17" s="346"/>
      <c r="JM17" s="346"/>
      <c r="JN17" s="346"/>
      <c r="JO17" s="346"/>
      <c r="JP17" s="346"/>
      <c r="JQ17" s="346"/>
      <c r="JR17" s="346"/>
      <c r="JS17" s="346"/>
      <c r="JT17" s="346"/>
      <c r="JU17" s="346"/>
      <c r="JV17" s="346"/>
      <c r="JW17" s="346"/>
      <c r="JX17" s="346"/>
      <c r="JY17" s="346"/>
      <c r="JZ17" s="346"/>
      <c r="KA17" s="346"/>
      <c r="KB17" s="346"/>
      <c r="KC17" s="346"/>
      <c r="KD17" s="346"/>
      <c r="KE17" s="346"/>
      <c r="KF17" s="346"/>
      <c r="KG17" s="346"/>
      <c r="KH17" s="346"/>
      <c r="KI17" s="346"/>
      <c r="KJ17" s="346"/>
      <c r="KK17" s="346"/>
      <c r="KL17" s="346"/>
      <c r="KM17" s="346"/>
      <c r="KN17" s="346"/>
      <c r="KO17" s="346"/>
      <c r="KP17" s="346"/>
      <c r="KQ17" s="346"/>
      <c r="KR17" s="346"/>
      <c r="KS17" s="346"/>
      <c r="KT17" s="346"/>
      <c r="KU17" s="346"/>
      <c r="KV17" s="346"/>
      <c r="KW17" s="346"/>
      <c r="KX17" s="346"/>
      <c r="KY17" s="346"/>
      <c r="KZ17" s="346"/>
      <c r="LA17" s="346"/>
      <c r="LB17" s="346"/>
      <c r="LC17" s="346"/>
      <c r="LD17" s="346"/>
      <c r="LE17" s="346"/>
      <c r="LF17" s="346"/>
      <c r="LG17" s="346"/>
      <c r="LH17" s="346"/>
      <c r="LI17" s="346"/>
      <c r="LJ17" s="346"/>
      <c r="LK17" s="346"/>
      <c r="LL17" s="346"/>
      <c r="LM17" s="346"/>
      <c r="LN17" s="346"/>
      <c r="LO17" s="346"/>
      <c r="LP17" s="346"/>
      <c r="LQ17" s="346"/>
      <c r="LR17" s="346"/>
      <c r="LS17" s="346"/>
      <c r="LT17" s="346"/>
      <c r="LU17" s="346"/>
      <c r="LV17" s="346"/>
      <c r="LW17" s="346"/>
      <c r="LX17" s="346"/>
      <c r="LY17" s="346"/>
      <c r="LZ17" s="346"/>
      <c r="MA17" s="346"/>
      <c r="MB17" s="346"/>
      <c r="MC17" s="346"/>
      <c r="MD17" s="346"/>
      <c r="ME17" s="346"/>
      <c r="MF17" s="346"/>
      <c r="MG17" s="346"/>
      <c r="MH17" s="346"/>
      <c r="MI17" s="346"/>
      <c r="MJ17" s="346"/>
      <c r="MK17" s="346"/>
      <c r="ML17" s="346"/>
      <c r="MM17" s="346"/>
      <c r="MN17" s="346"/>
      <c r="MO17" s="346"/>
      <c r="MP17" s="346"/>
      <c r="MQ17" s="346"/>
      <c r="MR17" s="346"/>
      <c r="MS17" s="346"/>
      <c r="MT17" s="346"/>
      <c r="MU17" s="346"/>
      <c r="MV17" s="346"/>
      <c r="MW17" s="346"/>
      <c r="MX17" s="346"/>
      <c r="MY17" s="346"/>
      <c r="MZ17" s="346"/>
      <c r="NA17" s="346"/>
      <c r="NB17" s="346"/>
      <c r="NC17" s="346"/>
      <c r="ND17" s="346"/>
      <c r="NE17" s="346"/>
      <c r="NF17" s="346"/>
      <c r="NG17" s="346"/>
      <c r="NH17" s="346"/>
      <c r="NI17" s="346"/>
      <c r="NJ17" s="346"/>
      <c r="NK17" s="346"/>
      <c r="NL17" s="346"/>
      <c r="NM17" s="346"/>
      <c r="NN17" s="346"/>
      <c r="NO17" s="346"/>
      <c r="NP17" s="346"/>
      <c r="NQ17" s="346"/>
      <c r="NR17" s="346"/>
      <c r="NS17" s="346"/>
      <c r="NT17" s="346"/>
      <c r="NU17" s="346"/>
      <c r="NV17" s="346"/>
      <c r="NW17" s="346"/>
      <c r="NX17" s="346"/>
      <c r="NY17" s="346"/>
      <c r="NZ17" s="346"/>
      <c r="OA17" s="346"/>
      <c r="OB17" s="346"/>
      <c r="OC17" s="346"/>
      <c r="OD17" s="346"/>
      <c r="OE17" s="346"/>
      <c r="OF17" s="346"/>
      <c r="OG17" s="346"/>
      <c r="OH17" s="346"/>
      <c r="OI17" s="346"/>
      <c r="OJ17" s="346"/>
      <c r="OK17" s="346"/>
      <c r="OL17" s="346"/>
      <c r="OM17" s="346"/>
      <c r="ON17" s="346"/>
      <c r="OO17" s="346"/>
      <c r="OP17" s="346"/>
      <c r="OQ17" s="346"/>
      <c r="OR17" s="346"/>
      <c r="OS17" s="346"/>
      <c r="OT17" s="346"/>
      <c r="OU17" s="346"/>
      <c r="OV17" s="346"/>
      <c r="OW17" s="346"/>
      <c r="OX17" s="346"/>
      <c r="OY17" s="346"/>
      <c r="OZ17" s="346"/>
      <c r="PA17" s="346"/>
      <c r="PB17" s="346"/>
      <c r="PC17" s="346"/>
      <c r="PD17" s="346"/>
      <c r="PE17" s="346"/>
      <c r="PF17" s="346"/>
      <c r="PG17" s="346"/>
      <c r="PH17" s="346"/>
      <c r="PI17" s="346"/>
      <c r="PJ17" s="346"/>
      <c r="PK17" s="346"/>
      <c r="PL17" s="346"/>
      <c r="PM17" s="346"/>
      <c r="PN17" s="346"/>
      <c r="PO17" s="346"/>
      <c r="PP17" s="346"/>
      <c r="PQ17" s="346"/>
      <c r="PR17" s="346"/>
      <c r="PS17" s="346"/>
      <c r="PT17" s="346"/>
      <c r="PU17" s="346"/>
      <c r="PV17" s="346"/>
      <c r="PW17" s="346"/>
      <c r="PX17" s="346"/>
      <c r="PY17" s="346"/>
      <c r="PZ17" s="346"/>
      <c r="QA17" s="346"/>
      <c r="QB17" s="346"/>
      <c r="QC17" s="346"/>
      <c r="QD17" s="346"/>
      <c r="QE17" s="346"/>
      <c r="QF17" s="346"/>
      <c r="QG17" s="346"/>
      <c r="QH17" s="346"/>
      <c r="QI17" s="346"/>
      <c r="QJ17" s="346"/>
      <c r="QK17" s="346"/>
      <c r="QL17" s="346"/>
      <c r="QM17" s="346"/>
      <c r="QN17" s="346"/>
      <c r="QO17" s="346"/>
      <c r="QP17" s="346"/>
      <c r="QQ17" s="346"/>
      <c r="QR17" s="346"/>
      <c r="QS17" s="346"/>
      <c r="QT17" s="346"/>
      <c r="QU17" s="346"/>
      <c r="QV17" s="346"/>
      <c r="QW17" s="346"/>
      <c r="QX17" s="346"/>
      <c r="QY17" s="346"/>
      <c r="QZ17" s="346"/>
      <c r="RA17" s="346"/>
      <c r="RB17" s="346"/>
      <c r="RC17" s="346"/>
      <c r="RD17" s="346"/>
      <c r="RE17" s="346"/>
      <c r="RF17" s="346"/>
      <c r="RG17" s="346"/>
      <c r="RH17" s="346"/>
      <c r="RI17" s="346"/>
      <c r="RJ17" s="346"/>
      <c r="RK17" s="346"/>
      <c r="RL17" s="346"/>
      <c r="RM17" s="346"/>
      <c r="RN17" s="346"/>
      <c r="RO17" s="346"/>
      <c r="RP17" s="346"/>
      <c r="RQ17" s="346"/>
      <c r="RR17" s="346"/>
      <c r="RS17" s="346"/>
      <c r="RT17" s="346"/>
      <c r="RU17" s="346"/>
      <c r="RV17" s="346"/>
      <c r="RW17" s="346"/>
      <c r="RX17" s="346"/>
      <c r="RY17" s="346"/>
      <c r="RZ17" s="346"/>
      <c r="SA17" s="346"/>
      <c r="SB17" s="346"/>
      <c r="SC17" s="346"/>
      <c r="SD17" s="346"/>
      <c r="SE17" s="346"/>
      <c r="SF17" s="346"/>
      <c r="SG17" s="346"/>
      <c r="SH17" s="346"/>
      <c r="SI17" s="346"/>
      <c r="SJ17" s="346"/>
      <c r="SK17" s="346"/>
      <c r="SL17" s="346"/>
      <c r="SM17" s="346"/>
      <c r="SN17" s="346"/>
      <c r="SO17" s="346"/>
      <c r="SP17" s="346"/>
      <c r="SQ17" s="346"/>
      <c r="SR17" s="346"/>
      <c r="SS17" s="346"/>
      <c r="ST17" s="346"/>
      <c r="SU17" s="346"/>
      <c r="SV17" s="346"/>
      <c r="SW17" s="346"/>
      <c r="SX17" s="346"/>
      <c r="SY17" s="346"/>
      <c r="SZ17" s="346"/>
      <c r="TA17" s="346"/>
      <c r="TB17" s="346"/>
      <c r="TC17" s="346"/>
      <c r="TD17" s="346"/>
      <c r="TE17" s="346"/>
      <c r="TF17" s="346"/>
      <c r="TG17" s="346"/>
      <c r="TH17" s="346"/>
      <c r="TI17" s="346"/>
      <c r="TJ17" s="346"/>
      <c r="TK17" s="346"/>
      <c r="TL17" s="346"/>
      <c r="TM17" s="346"/>
      <c r="TN17" s="346"/>
      <c r="TO17" s="346"/>
      <c r="TP17" s="346"/>
      <c r="TQ17" s="346"/>
      <c r="TR17" s="346"/>
      <c r="TS17" s="346"/>
      <c r="TT17" s="346"/>
      <c r="TU17" s="346"/>
      <c r="TV17" s="346"/>
      <c r="TW17" s="346"/>
      <c r="TX17" s="346"/>
      <c r="TY17" s="346"/>
      <c r="TZ17" s="346"/>
      <c r="UA17" s="346"/>
      <c r="UB17" s="346"/>
      <c r="UC17" s="346"/>
      <c r="UD17" s="346"/>
      <c r="UE17" s="346"/>
      <c r="UF17" s="346"/>
      <c r="UG17" s="346"/>
      <c r="UH17" s="346"/>
      <c r="UI17" s="346"/>
      <c r="UJ17" s="346"/>
      <c r="UK17" s="346"/>
      <c r="UL17" s="346"/>
      <c r="UM17" s="346"/>
      <c r="UN17" s="346"/>
      <c r="UO17" s="346"/>
      <c r="UP17" s="346"/>
      <c r="UQ17" s="346"/>
      <c r="UR17" s="346"/>
      <c r="US17" s="346"/>
      <c r="UT17" s="346"/>
      <c r="UU17" s="346"/>
      <c r="UV17" s="346"/>
      <c r="UW17" s="346"/>
      <c r="UX17" s="346"/>
      <c r="UY17" s="346"/>
      <c r="UZ17" s="346"/>
      <c r="VA17" s="346"/>
      <c r="VB17" s="346"/>
      <c r="VC17" s="346"/>
      <c r="VD17" s="346"/>
      <c r="VE17" s="346"/>
      <c r="VF17" s="346"/>
      <c r="VG17" s="346"/>
      <c r="VH17" s="346"/>
      <c r="VI17" s="346"/>
      <c r="VJ17" s="346"/>
      <c r="VK17" s="346"/>
      <c r="VL17" s="346"/>
      <c r="VM17" s="346"/>
      <c r="VN17" s="346"/>
      <c r="VO17" s="346"/>
      <c r="VP17" s="346"/>
      <c r="VQ17" s="346"/>
      <c r="VR17" s="346"/>
      <c r="VS17" s="346"/>
      <c r="VT17" s="346"/>
      <c r="VU17" s="346"/>
      <c r="VV17" s="346"/>
      <c r="VW17" s="346"/>
      <c r="VX17" s="346"/>
      <c r="VY17" s="346"/>
      <c r="VZ17" s="346"/>
      <c r="WA17" s="346"/>
      <c r="WB17" s="346"/>
      <c r="WC17" s="346"/>
      <c r="WD17" s="346"/>
      <c r="WE17" s="346"/>
      <c r="WF17" s="346"/>
      <c r="WG17" s="346"/>
      <c r="WH17" s="346"/>
      <c r="WI17" s="346"/>
      <c r="WJ17" s="346"/>
      <c r="WK17" s="346"/>
      <c r="WL17" s="346"/>
      <c r="WM17" s="346"/>
      <c r="WN17" s="346"/>
      <c r="WO17" s="346"/>
      <c r="WP17" s="346"/>
      <c r="WQ17" s="346"/>
      <c r="WR17" s="346"/>
      <c r="WS17" s="346"/>
      <c r="WT17" s="346"/>
      <c r="WU17" s="346"/>
      <c r="WV17" s="346"/>
      <c r="WW17" s="346"/>
      <c r="WX17" s="346"/>
      <c r="WY17" s="346"/>
      <c r="WZ17" s="346"/>
      <c r="XA17" s="346"/>
      <c r="XB17" s="346"/>
      <c r="XC17" s="346"/>
      <c r="XD17" s="346"/>
      <c r="XE17" s="346"/>
      <c r="XF17" s="346"/>
      <c r="XG17" s="346"/>
      <c r="XH17" s="346"/>
      <c r="XI17" s="346"/>
      <c r="XJ17" s="346"/>
      <c r="XK17" s="346"/>
      <c r="XL17" s="346"/>
      <c r="XM17" s="346"/>
      <c r="XN17" s="346"/>
      <c r="XO17" s="346"/>
      <c r="XP17" s="346"/>
      <c r="XQ17" s="346"/>
      <c r="XR17" s="346"/>
      <c r="XS17" s="346"/>
      <c r="XT17" s="346"/>
      <c r="XU17" s="346"/>
      <c r="XV17" s="346"/>
      <c r="XW17" s="346"/>
      <c r="XX17" s="346"/>
      <c r="XY17" s="346"/>
      <c r="XZ17" s="346"/>
      <c r="YA17" s="346"/>
      <c r="YB17" s="346"/>
      <c r="YC17" s="346"/>
      <c r="YD17" s="346"/>
      <c r="YE17" s="346"/>
      <c r="YF17" s="346"/>
      <c r="YG17" s="346"/>
      <c r="YH17" s="346"/>
      <c r="YI17" s="346"/>
      <c r="YJ17" s="346"/>
      <c r="YK17" s="346"/>
      <c r="YL17" s="346"/>
      <c r="YM17" s="346"/>
      <c r="YN17" s="346"/>
      <c r="YO17" s="346"/>
      <c r="YP17" s="346"/>
      <c r="YQ17" s="346"/>
      <c r="YR17" s="346"/>
      <c r="YS17" s="346"/>
      <c r="YT17" s="346"/>
      <c r="YU17" s="346"/>
      <c r="YV17" s="346"/>
      <c r="YW17" s="346"/>
      <c r="YX17" s="346"/>
      <c r="YY17" s="346"/>
      <c r="YZ17" s="346"/>
      <c r="ZA17" s="346"/>
      <c r="ZB17" s="346"/>
      <c r="ZC17" s="346"/>
      <c r="ZD17" s="346"/>
      <c r="ZE17" s="346"/>
      <c r="ZF17" s="346"/>
      <c r="ZG17" s="346"/>
      <c r="ZH17" s="346"/>
      <c r="ZI17" s="346"/>
      <c r="ZJ17" s="346"/>
      <c r="ZK17" s="346"/>
      <c r="ZL17" s="346"/>
      <c r="ZM17" s="346"/>
      <c r="ZN17" s="346"/>
      <c r="ZO17" s="346"/>
      <c r="ZP17" s="346"/>
      <c r="ZQ17" s="346"/>
      <c r="ZR17" s="346"/>
      <c r="ZS17" s="346"/>
      <c r="ZT17" s="346"/>
      <c r="ZU17" s="346"/>
      <c r="ZV17" s="346"/>
      <c r="ZW17" s="346"/>
      <c r="ZX17" s="346"/>
      <c r="ZY17" s="346"/>
      <c r="ZZ17" s="346"/>
      <c r="AAA17" s="346"/>
      <c r="AAB17" s="346"/>
      <c r="AAC17" s="346"/>
      <c r="AAD17" s="346"/>
      <c r="AAE17" s="346"/>
      <c r="AAF17" s="346"/>
      <c r="AAG17" s="346"/>
      <c r="AAH17" s="346"/>
      <c r="AAI17" s="346"/>
      <c r="AAJ17" s="346"/>
      <c r="AAK17" s="346"/>
      <c r="AAL17" s="346"/>
      <c r="AAM17" s="346"/>
      <c r="AAN17" s="346"/>
      <c r="AAO17" s="346"/>
      <c r="AAP17" s="346"/>
      <c r="AAQ17" s="346"/>
      <c r="AAR17" s="346"/>
      <c r="AAS17" s="346"/>
      <c r="AAT17" s="346"/>
      <c r="AAU17" s="346"/>
      <c r="AAV17" s="346"/>
      <c r="AAW17" s="346"/>
      <c r="AAX17" s="346"/>
      <c r="AAY17" s="346"/>
      <c r="AAZ17" s="346"/>
      <c r="ABA17" s="346"/>
      <c r="ABB17" s="346"/>
      <c r="ABC17" s="346"/>
      <c r="ABD17" s="346"/>
      <c r="ABE17" s="346"/>
      <c r="ABF17" s="346"/>
      <c r="ABG17" s="346"/>
      <c r="ABH17" s="346"/>
      <c r="ABI17" s="346"/>
      <c r="ABJ17" s="346"/>
      <c r="ABK17" s="346"/>
      <c r="ABL17" s="346"/>
      <c r="ABM17" s="346"/>
      <c r="ABN17" s="346"/>
      <c r="ABO17" s="346"/>
      <c r="ABP17" s="346"/>
      <c r="ABQ17" s="346"/>
      <c r="ABR17" s="346"/>
      <c r="ABS17" s="346"/>
      <c r="ABT17" s="346"/>
      <c r="ABU17" s="346"/>
      <c r="ABV17" s="346"/>
      <c r="ABW17" s="346"/>
      <c r="ABX17" s="346"/>
      <c r="ABY17" s="346"/>
      <c r="ABZ17" s="346"/>
      <c r="ACA17" s="346"/>
      <c r="ACB17" s="346"/>
      <c r="ACC17" s="346"/>
      <c r="ACD17" s="346"/>
      <c r="ACE17" s="346"/>
      <c r="ACF17" s="346"/>
      <c r="ACG17" s="346"/>
      <c r="ACH17" s="346"/>
      <c r="ACI17" s="346"/>
      <c r="ACJ17" s="346"/>
      <c r="ACK17" s="346"/>
      <c r="ACL17" s="346"/>
      <c r="ACM17" s="346"/>
      <c r="ACN17" s="346"/>
      <c r="ACO17" s="346"/>
      <c r="ACP17" s="346"/>
      <c r="ACQ17" s="346"/>
      <c r="ACR17" s="346"/>
      <c r="ACS17" s="346"/>
      <c r="ACT17" s="346"/>
      <c r="ACU17" s="346"/>
      <c r="ACV17" s="346"/>
      <c r="ACW17" s="346"/>
      <c r="ACX17" s="346"/>
      <c r="ACY17" s="346"/>
      <c r="ACZ17" s="346"/>
      <c r="ADA17" s="346"/>
      <c r="ADB17" s="346"/>
      <c r="ADC17" s="346"/>
      <c r="ADD17" s="346"/>
      <c r="ADE17" s="346"/>
      <c r="ADF17" s="346"/>
      <c r="ADG17" s="346"/>
      <c r="ADH17" s="346"/>
      <c r="ADI17" s="346"/>
      <c r="ADJ17" s="346"/>
      <c r="ADK17" s="346"/>
      <c r="ADL17" s="346"/>
      <c r="ADM17" s="346"/>
      <c r="ADN17" s="346"/>
      <c r="ADO17" s="346"/>
      <c r="ADP17" s="346"/>
      <c r="ADQ17" s="346"/>
      <c r="ADR17" s="346"/>
      <c r="ADS17" s="346"/>
      <c r="ADT17" s="346"/>
      <c r="ADU17" s="346"/>
      <c r="ADV17" s="346"/>
      <c r="ADW17" s="346"/>
      <c r="ADX17" s="346"/>
      <c r="ADY17" s="346"/>
      <c r="ADZ17" s="346"/>
      <c r="AEA17" s="346"/>
      <c r="AEB17" s="346"/>
      <c r="AEC17" s="346"/>
      <c r="AED17" s="346"/>
      <c r="AEE17" s="346"/>
      <c r="AEF17" s="346"/>
      <c r="AEG17" s="346"/>
      <c r="AEH17" s="346"/>
      <c r="AEI17" s="346"/>
      <c r="AEJ17" s="346"/>
      <c r="AEK17" s="346"/>
      <c r="AEL17" s="346"/>
      <c r="AEM17" s="346"/>
      <c r="AEN17" s="346"/>
      <c r="AEO17" s="346"/>
      <c r="AEP17" s="346"/>
      <c r="AEQ17" s="346"/>
      <c r="AER17" s="346"/>
      <c r="AES17" s="346"/>
      <c r="AET17" s="346"/>
      <c r="AEU17" s="346"/>
      <c r="AEV17" s="346"/>
      <c r="AEW17" s="346"/>
      <c r="AEX17" s="346"/>
      <c r="AEY17" s="346"/>
      <c r="AEZ17" s="346"/>
      <c r="AFA17" s="346"/>
      <c r="AFB17" s="346"/>
      <c r="AFC17" s="346"/>
      <c r="AFD17" s="346"/>
      <c r="AFE17" s="346"/>
      <c r="AFF17" s="346"/>
      <c r="AFG17" s="346"/>
      <c r="AFH17" s="346"/>
      <c r="AFI17" s="346"/>
      <c r="AFJ17" s="346"/>
      <c r="AFK17" s="346"/>
      <c r="AFL17" s="346"/>
      <c r="AFM17" s="346"/>
      <c r="AFN17" s="346"/>
      <c r="AFO17" s="346"/>
      <c r="AFP17" s="346"/>
      <c r="AFQ17" s="346"/>
      <c r="AFR17" s="346"/>
      <c r="AFS17" s="346"/>
      <c r="AFT17" s="346"/>
      <c r="AFU17" s="346"/>
      <c r="AFV17" s="346"/>
      <c r="AFW17" s="346"/>
      <c r="AFX17" s="346"/>
      <c r="AFY17" s="346"/>
      <c r="AFZ17" s="346"/>
      <c r="AGA17" s="346"/>
      <c r="AGB17" s="346"/>
      <c r="AGC17" s="346"/>
      <c r="AGD17" s="346"/>
      <c r="AGE17" s="346"/>
      <c r="AGF17" s="346"/>
      <c r="AGG17" s="346"/>
      <c r="AGH17" s="346"/>
      <c r="AGI17" s="346"/>
      <c r="AGJ17" s="346"/>
      <c r="AGK17" s="346"/>
      <c r="AGL17" s="346"/>
      <c r="AGM17" s="346"/>
      <c r="AGN17" s="346"/>
      <c r="AGO17" s="346"/>
      <c r="AGP17" s="346"/>
      <c r="AGQ17" s="346"/>
      <c r="AGR17" s="346"/>
      <c r="AGS17" s="346"/>
      <c r="AGT17" s="346"/>
      <c r="AGU17" s="346"/>
      <c r="AGV17" s="346"/>
      <c r="AGW17" s="346"/>
      <c r="AGX17" s="346"/>
      <c r="AGY17" s="346"/>
      <c r="AGZ17" s="346"/>
      <c r="AHA17" s="346"/>
      <c r="AHB17" s="346"/>
      <c r="AHC17" s="346"/>
      <c r="AHD17" s="346"/>
      <c r="AHE17" s="346"/>
      <c r="AHF17" s="346"/>
      <c r="AHG17" s="346"/>
      <c r="AHH17" s="346"/>
      <c r="AHI17" s="346"/>
      <c r="AHJ17" s="346"/>
      <c r="AHK17" s="346"/>
      <c r="AHL17" s="346"/>
      <c r="AHM17" s="346"/>
      <c r="AHN17" s="346"/>
      <c r="AHO17" s="346"/>
      <c r="AHP17" s="346"/>
      <c r="AHQ17" s="346"/>
      <c r="AHR17" s="346"/>
      <c r="AHS17" s="346"/>
      <c r="AHT17" s="346"/>
      <c r="AHU17" s="346"/>
      <c r="AHV17" s="346"/>
      <c r="AHW17" s="346"/>
      <c r="AHX17" s="346"/>
      <c r="AHY17" s="346"/>
      <c r="AHZ17" s="346"/>
      <c r="AIA17" s="346"/>
      <c r="AIB17" s="346"/>
      <c r="AIC17" s="346"/>
      <c r="AID17" s="346"/>
      <c r="AIE17" s="346"/>
      <c r="AIF17" s="346"/>
      <c r="AIG17" s="346"/>
      <c r="AIH17" s="346"/>
      <c r="AII17" s="346"/>
      <c r="AIJ17" s="346"/>
      <c r="AIK17" s="346"/>
      <c r="AIL17" s="346"/>
      <c r="AIM17" s="346"/>
      <c r="AIN17" s="346"/>
      <c r="AIO17" s="346"/>
      <c r="AIP17" s="346"/>
      <c r="AIQ17" s="346"/>
      <c r="AIR17" s="346"/>
      <c r="AIS17" s="346"/>
      <c r="AIT17" s="346"/>
      <c r="AIU17" s="346"/>
      <c r="AIV17" s="346"/>
      <c r="AIW17" s="346"/>
      <c r="AIX17" s="346"/>
      <c r="AIY17" s="346"/>
      <c r="AIZ17" s="346"/>
      <c r="AJA17" s="346"/>
      <c r="AJB17" s="346"/>
      <c r="AJC17" s="346"/>
      <c r="AJD17" s="346"/>
      <c r="AJE17" s="346"/>
      <c r="AJF17" s="346"/>
      <c r="AJG17" s="346"/>
      <c r="AJH17" s="346"/>
      <c r="AJI17" s="346"/>
      <c r="AJJ17" s="346"/>
      <c r="AJK17" s="346"/>
      <c r="AJL17" s="346"/>
      <c r="AJM17" s="346"/>
      <c r="AJN17" s="346"/>
      <c r="AJO17" s="346"/>
      <c r="AJP17" s="346"/>
      <c r="AJQ17" s="346"/>
      <c r="AJR17" s="346"/>
      <c r="AJS17" s="346"/>
      <c r="AJT17" s="346"/>
      <c r="AJU17" s="346"/>
      <c r="AJV17" s="346"/>
      <c r="AJW17" s="346"/>
      <c r="AJX17" s="346"/>
      <c r="AJY17" s="346"/>
      <c r="AJZ17" s="346"/>
      <c r="AKA17" s="346"/>
      <c r="AKB17" s="346"/>
      <c r="AKC17" s="346"/>
      <c r="AKD17" s="346"/>
      <c r="AKE17" s="346"/>
      <c r="AKF17" s="346"/>
      <c r="AKG17" s="346"/>
      <c r="AKH17" s="346"/>
      <c r="AKI17" s="346"/>
      <c r="AKJ17" s="346"/>
      <c r="AKK17" s="346"/>
      <c r="AKL17" s="346"/>
      <c r="AKM17" s="346"/>
      <c r="AKN17" s="346"/>
      <c r="AKO17" s="346"/>
      <c r="AKP17" s="346"/>
      <c r="AKQ17" s="346"/>
      <c r="AKR17" s="346"/>
      <c r="AKS17" s="346"/>
      <c r="AKT17" s="346"/>
      <c r="AKU17" s="346"/>
      <c r="AKV17" s="346"/>
      <c r="AKW17" s="346"/>
      <c r="AKX17" s="346"/>
      <c r="AKY17" s="346"/>
      <c r="AKZ17" s="346"/>
      <c r="ALA17" s="346"/>
      <c r="ALB17" s="346"/>
      <c r="ALC17" s="346"/>
      <c r="ALD17" s="346"/>
      <c r="ALE17" s="346"/>
      <c r="ALF17" s="346"/>
      <c r="ALG17" s="346"/>
      <c r="ALH17" s="346"/>
      <c r="ALI17" s="346"/>
      <c r="ALJ17" s="346"/>
      <c r="ALK17" s="346"/>
      <c r="ALL17" s="346"/>
      <c r="ALM17" s="346"/>
      <c r="ALN17" s="346"/>
      <c r="ALO17" s="346"/>
      <c r="ALP17" s="346"/>
      <c r="ALQ17" s="346"/>
      <c r="ALR17" s="346"/>
      <c r="ALS17" s="346"/>
      <c r="ALT17" s="346"/>
      <c r="ALU17" s="346"/>
      <c r="ALV17" s="346"/>
      <c r="ALW17" s="346"/>
      <c r="ALX17" s="346"/>
      <c r="ALY17" s="346"/>
      <c r="ALZ17" s="346"/>
      <c r="AMA17" s="346"/>
      <c r="AMB17" s="346"/>
      <c r="AMC17" s="346"/>
      <c r="AMD17" s="346"/>
      <c r="AME17" s="346"/>
      <c r="AMF17" s="346"/>
      <c r="AMG17" s="346"/>
      <c r="AMH17" s="346"/>
      <c r="AMI17" s="346"/>
      <c r="AMJ17" s="346"/>
    </row>
    <row r="18" spans="1:1024">
      <c r="A18" s="315"/>
      <c r="B18" s="342"/>
      <c r="C18" s="317"/>
      <c r="D18" s="343"/>
    </row>
    <row r="19" spans="1:1024" s="320" customFormat="1" ht="12">
      <c r="A19" s="315" t="s">
        <v>35</v>
      </c>
      <c r="B19" s="316" t="s">
        <v>59</v>
      </c>
      <c r="C19" s="317"/>
      <c r="D19" s="343"/>
      <c r="E19" s="197"/>
      <c r="F19" s="319"/>
    </row>
    <row r="20" spans="1:1024" s="320" customFormat="1" ht="36">
      <c r="A20" s="315"/>
      <c r="B20" s="342" t="s">
        <v>494</v>
      </c>
      <c r="C20" s="317"/>
      <c r="D20" s="343"/>
      <c r="E20" s="197"/>
      <c r="F20" s="319"/>
    </row>
    <row r="21" spans="1:1024" s="320" customFormat="1" ht="12">
      <c r="A21" s="315"/>
      <c r="B21" s="342" t="s">
        <v>58</v>
      </c>
      <c r="C21" s="317"/>
      <c r="D21" s="343"/>
      <c r="E21" s="197"/>
      <c r="F21" s="319"/>
    </row>
    <row r="22" spans="1:1024" s="320" customFormat="1" ht="12">
      <c r="A22" s="315"/>
      <c r="B22" s="342" t="s">
        <v>53</v>
      </c>
      <c r="C22" s="317"/>
      <c r="D22" s="343"/>
      <c r="E22" s="197"/>
      <c r="F22" s="319"/>
    </row>
    <row r="23" spans="1:1024" s="320" customFormat="1" ht="12">
      <c r="A23" s="315"/>
      <c r="B23" s="342" t="s">
        <v>54</v>
      </c>
      <c r="C23" s="317" t="s">
        <v>43</v>
      </c>
      <c r="D23" s="318">
        <v>1</v>
      </c>
      <c r="E23" s="456"/>
      <c r="F23" s="319">
        <f>D23*E23</f>
        <v>0</v>
      </c>
    </row>
    <row r="24" spans="1:1024" s="320" customFormat="1" ht="12">
      <c r="A24" s="315"/>
      <c r="B24" s="342" t="s">
        <v>56</v>
      </c>
      <c r="C24" s="317" t="s">
        <v>36</v>
      </c>
      <c r="D24" s="318">
        <v>6</v>
      </c>
      <c r="E24" s="456"/>
      <c r="F24" s="319">
        <f>D24*E24</f>
        <v>0</v>
      </c>
    </row>
    <row r="25" spans="1:1024" s="320" customFormat="1" ht="12">
      <c r="A25" s="315"/>
      <c r="B25" s="342"/>
      <c r="C25" s="317"/>
      <c r="D25" s="318"/>
      <c r="E25" s="197"/>
      <c r="F25" s="319"/>
    </row>
    <row r="26" spans="1:1024" s="320" customFormat="1" ht="12">
      <c r="A26" s="315" t="s">
        <v>37</v>
      </c>
      <c r="B26" s="316" t="s">
        <v>60</v>
      </c>
      <c r="C26" s="317"/>
      <c r="D26" s="318"/>
      <c r="E26" s="197"/>
      <c r="F26" s="319"/>
    </row>
    <row r="27" spans="1:1024" s="320" customFormat="1" ht="36">
      <c r="A27" s="315"/>
      <c r="B27" s="342" t="s">
        <v>490</v>
      </c>
      <c r="C27" s="317"/>
      <c r="D27" s="318"/>
      <c r="E27" s="197"/>
      <c r="F27" s="319"/>
    </row>
    <row r="28" spans="1:1024" s="320" customFormat="1" ht="12">
      <c r="A28" s="315"/>
      <c r="B28" s="342" t="s">
        <v>58</v>
      </c>
      <c r="C28" s="317"/>
      <c r="D28" s="318"/>
      <c r="E28" s="197"/>
      <c r="F28" s="319"/>
    </row>
    <row r="29" spans="1:1024" s="348" customFormat="1" ht="15.75" customHeight="1">
      <c r="A29" s="315"/>
      <c r="B29" s="345" t="s">
        <v>53</v>
      </c>
      <c r="C29" s="317"/>
      <c r="D29" s="318"/>
      <c r="E29" s="197"/>
      <c r="F29" s="319"/>
      <c r="G29" s="347"/>
    </row>
    <row r="30" spans="1:1024" s="320" customFormat="1" ht="12">
      <c r="A30" s="315"/>
      <c r="B30" s="342" t="s">
        <v>54</v>
      </c>
      <c r="C30" s="317" t="s">
        <v>43</v>
      </c>
      <c r="D30" s="318">
        <v>1</v>
      </c>
      <c r="E30" s="456"/>
      <c r="F30" s="319">
        <f>D30*E30</f>
        <v>0</v>
      </c>
    </row>
    <row r="31" spans="1:1024" s="320" customFormat="1" ht="12">
      <c r="A31" s="315"/>
      <c r="B31" s="342" t="s">
        <v>56</v>
      </c>
      <c r="C31" s="317" t="s">
        <v>36</v>
      </c>
      <c r="D31" s="318">
        <v>10</v>
      </c>
      <c r="E31" s="456"/>
      <c r="F31" s="319">
        <f>D31*E31</f>
        <v>0</v>
      </c>
    </row>
    <row r="32" spans="1:1024" s="320" customFormat="1" ht="12">
      <c r="A32" s="315"/>
      <c r="B32" s="342"/>
      <c r="C32" s="317"/>
      <c r="D32" s="343"/>
      <c r="E32" s="197"/>
      <c r="F32" s="319"/>
    </row>
    <row r="33" spans="1:6" s="320" customFormat="1" ht="12">
      <c r="A33" s="315" t="s">
        <v>38</v>
      </c>
      <c r="B33" s="316" t="s">
        <v>61</v>
      </c>
      <c r="C33" s="317"/>
      <c r="D33" s="343"/>
      <c r="E33" s="197"/>
      <c r="F33" s="319"/>
    </row>
    <row r="34" spans="1:6" s="320" customFormat="1" ht="24">
      <c r="A34" s="315"/>
      <c r="B34" s="342" t="s">
        <v>488</v>
      </c>
      <c r="C34" s="317"/>
      <c r="D34" s="343"/>
      <c r="E34" s="197"/>
      <c r="F34" s="319"/>
    </row>
    <row r="35" spans="1:6" s="320" customFormat="1" ht="12">
      <c r="A35" s="315"/>
      <c r="B35" s="342" t="s">
        <v>58</v>
      </c>
      <c r="C35" s="317"/>
      <c r="D35" s="343"/>
      <c r="E35" s="197"/>
      <c r="F35" s="319"/>
    </row>
    <row r="36" spans="1:6" s="320" customFormat="1" ht="12">
      <c r="A36" s="315"/>
      <c r="B36" s="342" t="s">
        <v>53</v>
      </c>
      <c r="C36" s="317"/>
      <c r="D36" s="343"/>
      <c r="E36" s="197"/>
      <c r="F36" s="319"/>
    </row>
    <row r="37" spans="1:6" s="320" customFormat="1" ht="12">
      <c r="A37" s="315"/>
      <c r="B37" s="342" t="s">
        <v>54</v>
      </c>
      <c r="C37" s="317" t="s">
        <v>43</v>
      </c>
      <c r="D37" s="318">
        <v>5</v>
      </c>
      <c r="E37" s="456"/>
      <c r="F37" s="319">
        <f>D37*E37</f>
        <v>0</v>
      </c>
    </row>
    <row r="38" spans="1:6" s="320" customFormat="1" ht="12">
      <c r="A38" s="315"/>
      <c r="B38" s="342" t="s">
        <v>56</v>
      </c>
      <c r="C38" s="317" t="s">
        <v>36</v>
      </c>
      <c r="D38" s="318">
        <v>62</v>
      </c>
      <c r="E38" s="456"/>
      <c r="F38" s="319">
        <f>D38*E38</f>
        <v>0</v>
      </c>
    </row>
    <row r="39" spans="1:6" s="320" customFormat="1" ht="12">
      <c r="A39" s="315"/>
      <c r="B39" s="342"/>
      <c r="C39" s="317"/>
      <c r="D39" s="318"/>
      <c r="E39" s="197"/>
      <c r="F39" s="319"/>
    </row>
    <row r="40" spans="1:6" s="320" customFormat="1" ht="12">
      <c r="A40" s="315" t="s">
        <v>40</v>
      </c>
      <c r="B40" s="316" t="s">
        <v>62</v>
      </c>
      <c r="C40" s="317"/>
      <c r="D40" s="318"/>
      <c r="E40" s="197"/>
      <c r="F40" s="319"/>
    </row>
    <row r="41" spans="1:6" s="320" customFormat="1" ht="24">
      <c r="A41" s="315"/>
      <c r="B41" s="342" t="s">
        <v>489</v>
      </c>
      <c r="C41" s="317"/>
      <c r="D41" s="318"/>
      <c r="E41" s="197"/>
      <c r="F41" s="319"/>
    </row>
    <row r="42" spans="1:6" s="320" customFormat="1" ht="12">
      <c r="A42" s="315"/>
      <c r="B42" s="342" t="s">
        <v>63</v>
      </c>
      <c r="C42" s="317"/>
      <c r="D42" s="318"/>
      <c r="E42" s="197"/>
      <c r="F42" s="319"/>
    </row>
    <row r="43" spans="1:6" s="320" customFormat="1" ht="12">
      <c r="A43" s="315"/>
      <c r="B43" s="349" t="s">
        <v>53</v>
      </c>
      <c r="C43" s="317"/>
      <c r="D43" s="318"/>
      <c r="E43" s="197"/>
      <c r="F43" s="319"/>
    </row>
    <row r="44" spans="1:6" s="320" customFormat="1" ht="12">
      <c r="A44" s="315"/>
      <c r="B44" s="350" t="s">
        <v>64</v>
      </c>
      <c r="C44" s="317" t="s">
        <v>43</v>
      </c>
      <c r="D44" s="351">
        <v>24</v>
      </c>
      <c r="E44" s="456"/>
      <c r="F44" s="319">
        <f>D44*E44</f>
        <v>0</v>
      </c>
    </row>
    <row r="45" spans="1:6" s="320" customFormat="1" ht="12">
      <c r="A45" s="315"/>
      <c r="B45" s="350" t="s">
        <v>55</v>
      </c>
      <c r="C45" s="317" t="s">
        <v>36</v>
      </c>
      <c r="D45" s="351">
        <v>140</v>
      </c>
      <c r="E45" s="456"/>
      <c r="F45" s="319">
        <f>D45*E45</f>
        <v>0</v>
      </c>
    </row>
    <row r="46" spans="1:6" s="320" customFormat="1" ht="12">
      <c r="A46" s="331"/>
      <c r="B46" s="352"/>
      <c r="C46" s="353"/>
      <c r="D46" s="354"/>
      <c r="E46" s="197"/>
      <c r="F46" s="319"/>
    </row>
    <row r="47" spans="1:6" s="320" customFormat="1" ht="12">
      <c r="A47" s="315" t="s">
        <v>42</v>
      </c>
      <c r="B47" s="316" t="s">
        <v>65</v>
      </c>
      <c r="C47" s="317"/>
      <c r="D47" s="318"/>
      <c r="E47" s="197"/>
      <c r="F47" s="319"/>
    </row>
    <row r="48" spans="1:6" s="320" customFormat="1" ht="36">
      <c r="A48" s="315"/>
      <c r="B48" s="342" t="s">
        <v>491</v>
      </c>
      <c r="C48" s="317"/>
      <c r="D48" s="318"/>
      <c r="E48" s="197"/>
      <c r="F48" s="319"/>
    </row>
    <row r="49" spans="1:6" s="320" customFormat="1" ht="24">
      <c r="A49" s="315"/>
      <c r="B49" s="342" t="s">
        <v>66</v>
      </c>
      <c r="C49" s="317"/>
      <c r="D49" s="318"/>
      <c r="E49" s="197"/>
      <c r="F49" s="319"/>
    </row>
    <row r="50" spans="1:6" s="320" customFormat="1" ht="12">
      <c r="A50" s="315"/>
      <c r="B50" s="342" t="s">
        <v>67</v>
      </c>
      <c r="C50" s="317"/>
      <c r="D50" s="318"/>
      <c r="E50" s="197"/>
      <c r="F50" s="319"/>
    </row>
    <row r="51" spans="1:6" s="320" customFormat="1" ht="12">
      <c r="A51" s="315"/>
      <c r="B51" s="342" t="s">
        <v>68</v>
      </c>
      <c r="C51" s="317"/>
      <c r="D51" s="318"/>
      <c r="E51" s="197"/>
      <c r="F51" s="319"/>
    </row>
    <row r="52" spans="1:6" s="320" customFormat="1" ht="12">
      <c r="A52" s="315"/>
      <c r="B52" s="349" t="s">
        <v>53</v>
      </c>
      <c r="C52" s="317"/>
      <c r="D52" s="318"/>
      <c r="E52" s="197"/>
      <c r="F52" s="319"/>
    </row>
    <row r="53" spans="1:6" s="320" customFormat="1" ht="12">
      <c r="A53" s="315"/>
      <c r="B53" s="350" t="s">
        <v>64</v>
      </c>
      <c r="C53" s="317" t="s">
        <v>43</v>
      </c>
      <c r="D53" s="351">
        <v>2.5</v>
      </c>
      <c r="E53" s="456"/>
      <c r="F53" s="319">
        <f>D53*E53</f>
        <v>0</v>
      </c>
    </row>
    <row r="54" spans="1:6" s="320" customFormat="1" ht="12">
      <c r="A54" s="315"/>
      <c r="B54" s="350" t="s">
        <v>55</v>
      </c>
      <c r="C54" s="317" t="s">
        <v>36</v>
      </c>
      <c r="D54" s="351">
        <v>13</v>
      </c>
      <c r="E54" s="456"/>
      <c r="F54" s="319">
        <f>D54*E54</f>
        <v>0</v>
      </c>
    </row>
    <row r="55" spans="1:6" s="355" customFormat="1" ht="12">
      <c r="A55" s="315"/>
      <c r="B55" s="350"/>
      <c r="C55" s="317"/>
      <c r="D55" s="351"/>
      <c r="E55" s="197"/>
      <c r="F55" s="319"/>
    </row>
    <row r="56" spans="1:6" s="355" customFormat="1" ht="12">
      <c r="A56" s="315" t="s">
        <v>44</v>
      </c>
      <c r="B56" s="316" t="s">
        <v>69</v>
      </c>
      <c r="C56" s="317"/>
      <c r="D56" s="356"/>
      <c r="E56" s="197"/>
      <c r="F56" s="357"/>
    </row>
    <row r="57" spans="1:6" s="355" customFormat="1" ht="48">
      <c r="A57" s="315"/>
      <c r="B57" s="342" t="s">
        <v>492</v>
      </c>
      <c r="C57" s="317"/>
      <c r="D57" s="318"/>
      <c r="E57" s="197"/>
      <c r="F57" s="357"/>
    </row>
    <row r="58" spans="1:6" s="320" customFormat="1" ht="12">
      <c r="A58" s="315"/>
      <c r="B58" s="350"/>
      <c r="C58" s="317" t="s">
        <v>70</v>
      </c>
      <c r="D58" s="351">
        <v>4</v>
      </c>
      <c r="E58" s="197"/>
      <c r="F58" s="319">
        <f>D58*E58</f>
        <v>0</v>
      </c>
    </row>
    <row r="59" spans="1:6" s="320" customFormat="1" ht="12">
      <c r="A59" s="315" t="s">
        <v>45</v>
      </c>
      <c r="B59" s="358" t="s">
        <v>1737</v>
      </c>
      <c r="C59" s="317"/>
      <c r="D59" s="359"/>
      <c r="E59" s="197"/>
      <c r="F59" s="319"/>
    </row>
    <row r="60" spans="1:6" s="320" customFormat="1" ht="48">
      <c r="A60" s="360"/>
      <c r="B60" s="361" t="s">
        <v>71</v>
      </c>
      <c r="C60" s="317"/>
      <c r="D60" s="359"/>
      <c r="E60" s="197"/>
      <c r="F60" s="319"/>
    </row>
    <row r="61" spans="1:6" s="320" customFormat="1" ht="24">
      <c r="A61" s="360"/>
      <c r="B61" s="361" t="s">
        <v>72</v>
      </c>
      <c r="C61" s="317"/>
      <c r="D61" s="351"/>
      <c r="E61" s="197"/>
      <c r="F61" s="319"/>
    </row>
    <row r="62" spans="1:6" s="320" customFormat="1" ht="12">
      <c r="A62" s="360"/>
      <c r="B62" s="350" t="s">
        <v>73</v>
      </c>
      <c r="C62" s="317" t="s">
        <v>74</v>
      </c>
      <c r="D62" s="351">
        <v>1080</v>
      </c>
      <c r="E62" s="197"/>
      <c r="F62" s="319">
        <f>D62*E62</f>
        <v>0</v>
      </c>
    </row>
    <row r="63" spans="1:6" s="320" customFormat="1" ht="12">
      <c r="A63" s="360"/>
      <c r="B63" s="350" t="s">
        <v>75</v>
      </c>
      <c r="C63" s="317" t="s">
        <v>74</v>
      </c>
      <c r="D63" s="351">
        <v>2242</v>
      </c>
      <c r="E63" s="197"/>
      <c r="F63" s="319">
        <f>D63*E63</f>
        <v>0</v>
      </c>
    </row>
    <row r="64" spans="1:6" s="320" customFormat="1" ht="12">
      <c r="A64" s="360"/>
      <c r="B64" s="350"/>
      <c r="C64" s="317"/>
      <c r="D64" s="351"/>
      <c r="E64" s="197"/>
      <c r="F64" s="319"/>
    </row>
    <row r="65" spans="1:6" s="366" customFormat="1" ht="25.15" customHeight="1">
      <c r="A65" s="362" t="s">
        <v>939</v>
      </c>
      <c r="B65" s="363" t="s">
        <v>945</v>
      </c>
      <c r="C65" s="362" t="s">
        <v>944</v>
      </c>
      <c r="D65" s="364"/>
      <c r="E65" s="201"/>
      <c r="F65" s="365">
        <f>SUM(F13:F64)</f>
        <v>0</v>
      </c>
    </row>
    <row r="66" spans="1:6" s="320" customFormat="1" ht="12">
      <c r="A66" s="367"/>
      <c r="B66" s="368"/>
      <c r="C66" s="353"/>
      <c r="D66" s="353"/>
      <c r="E66" s="197"/>
      <c r="F66" s="319"/>
    </row>
    <row r="67" spans="1:6" s="320" customFormat="1" ht="12">
      <c r="A67" s="367"/>
      <c r="B67" s="368"/>
      <c r="C67" s="353"/>
      <c r="D67" s="353"/>
      <c r="E67" s="197"/>
      <c r="F67" s="319"/>
    </row>
    <row r="68" spans="1:6" s="320" customFormat="1" ht="12">
      <c r="A68" s="315" t="s">
        <v>49</v>
      </c>
      <c r="B68" s="316" t="s">
        <v>523</v>
      </c>
      <c r="C68" s="317"/>
      <c r="D68" s="318"/>
      <c r="E68" s="197"/>
      <c r="F68" s="319"/>
    </row>
    <row r="69" spans="1:6" s="320" customFormat="1" ht="9" customHeight="1">
      <c r="A69" s="315"/>
      <c r="B69" s="342"/>
      <c r="C69" s="317"/>
      <c r="D69" s="318"/>
      <c r="E69" s="197"/>
      <c r="F69" s="319"/>
    </row>
    <row r="70" spans="1:6" s="320" customFormat="1" ht="12">
      <c r="A70" s="315"/>
      <c r="B70" s="369" t="s">
        <v>76</v>
      </c>
      <c r="C70" s="317"/>
      <c r="D70" s="318"/>
      <c r="E70" s="197"/>
      <c r="F70" s="319"/>
    </row>
    <row r="71" spans="1:6" s="372" customFormat="1" ht="24">
      <c r="A71" s="370"/>
      <c r="B71" s="341" t="s">
        <v>77</v>
      </c>
      <c r="C71" s="371"/>
      <c r="D71" s="351"/>
      <c r="E71" s="197"/>
      <c r="F71" s="319"/>
    </row>
    <row r="72" spans="1:6" s="320" customFormat="1" ht="12">
      <c r="A72" s="315"/>
      <c r="B72" s="369"/>
      <c r="C72" s="317"/>
      <c r="D72" s="318"/>
      <c r="E72" s="197"/>
      <c r="F72" s="319"/>
    </row>
    <row r="73" spans="1:6" s="320" customFormat="1" ht="12">
      <c r="A73" s="315" t="s">
        <v>34</v>
      </c>
      <c r="B73" s="316" t="s">
        <v>78</v>
      </c>
      <c r="C73" s="317"/>
      <c r="D73" s="318"/>
      <c r="E73" s="197"/>
      <c r="F73" s="319"/>
    </row>
    <row r="74" spans="1:6" s="320" customFormat="1" ht="108">
      <c r="A74" s="315"/>
      <c r="B74" s="349" t="s">
        <v>495</v>
      </c>
      <c r="C74" s="317"/>
      <c r="D74" s="318"/>
      <c r="E74" s="202"/>
      <c r="F74" s="357"/>
    </row>
    <row r="75" spans="1:6" s="320" customFormat="1" ht="12">
      <c r="A75" s="315"/>
      <c r="B75" s="342" t="s">
        <v>79</v>
      </c>
      <c r="C75" s="317"/>
      <c r="D75" s="318"/>
      <c r="E75" s="197"/>
      <c r="F75" s="319"/>
    </row>
    <row r="76" spans="1:6" s="320" customFormat="1" ht="12">
      <c r="A76" s="315"/>
      <c r="B76" s="342" t="s">
        <v>80</v>
      </c>
      <c r="C76" s="317"/>
      <c r="D76" s="318"/>
      <c r="E76" s="197"/>
      <c r="F76" s="319"/>
    </row>
    <row r="77" spans="1:6" s="320" customFormat="1" ht="12">
      <c r="A77" s="315"/>
      <c r="B77" s="316"/>
      <c r="C77" s="317" t="s">
        <v>43</v>
      </c>
      <c r="D77" s="318">
        <v>48</v>
      </c>
      <c r="E77" s="197"/>
      <c r="F77" s="319">
        <f>D77*E77</f>
        <v>0</v>
      </c>
    </row>
    <row r="78" spans="1:6" s="320" customFormat="1" ht="12">
      <c r="A78" s="315"/>
      <c r="B78" s="316"/>
      <c r="C78" s="317"/>
      <c r="D78" s="356"/>
      <c r="E78" s="197"/>
      <c r="F78" s="357"/>
    </row>
    <row r="79" spans="1:6" s="320" customFormat="1" ht="12">
      <c r="A79" s="315" t="s">
        <v>35</v>
      </c>
      <c r="B79" s="316" t="s">
        <v>81</v>
      </c>
      <c r="C79" s="317"/>
      <c r="D79" s="356"/>
      <c r="E79" s="197"/>
      <c r="F79" s="357"/>
    </row>
    <row r="80" spans="1:6" s="372" customFormat="1" ht="108">
      <c r="A80" s="315"/>
      <c r="B80" s="349" t="s">
        <v>946</v>
      </c>
      <c r="C80" s="317"/>
      <c r="D80" s="356"/>
      <c r="E80" s="197"/>
      <c r="F80" s="357"/>
    </row>
    <row r="81" spans="1:6" s="320" customFormat="1" ht="12">
      <c r="A81" s="315"/>
      <c r="B81" s="342" t="s">
        <v>79</v>
      </c>
      <c r="C81" s="317"/>
      <c r="D81" s="356"/>
      <c r="E81" s="197"/>
      <c r="F81" s="357"/>
    </row>
    <row r="82" spans="1:6" s="320" customFormat="1" ht="12">
      <c r="A82" s="315"/>
      <c r="B82" s="342" t="s">
        <v>80</v>
      </c>
      <c r="C82" s="317"/>
      <c r="D82" s="356"/>
      <c r="E82" s="197"/>
      <c r="F82" s="357"/>
    </row>
    <row r="83" spans="1:6" s="320" customFormat="1" ht="12">
      <c r="A83" s="315"/>
      <c r="B83" s="316"/>
      <c r="C83" s="317" t="s">
        <v>43</v>
      </c>
      <c r="D83" s="318">
        <v>4.5</v>
      </c>
      <c r="E83" s="197"/>
      <c r="F83" s="319">
        <f>D83*E83</f>
        <v>0</v>
      </c>
    </row>
    <row r="84" spans="1:6" s="320" customFormat="1" ht="12">
      <c r="A84" s="315"/>
      <c r="B84" s="369"/>
      <c r="C84" s="317"/>
      <c r="D84" s="356"/>
      <c r="E84" s="197"/>
      <c r="F84" s="319"/>
    </row>
    <row r="85" spans="1:6" s="320" customFormat="1" ht="12">
      <c r="A85" s="315" t="s">
        <v>37</v>
      </c>
      <c r="B85" s="316" t="s">
        <v>82</v>
      </c>
      <c r="C85" s="317"/>
      <c r="D85" s="356"/>
      <c r="E85" s="197"/>
      <c r="F85" s="319"/>
    </row>
    <row r="86" spans="1:6" s="320" customFormat="1" ht="84">
      <c r="A86" s="315"/>
      <c r="B86" s="349" t="s">
        <v>496</v>
      </c>
      <c r="C86" s="317"/>
      <c r="D86" s="356"/>
      <c r="E86" s="197"/>
      <c r="F86" s="319"/>
    </row>
    <row r="87" spans="1:6" s="320" customFormat="1" ht="12">
      <c r="A87" s="315"/>
      <c r="B87" s="342" t="s">
        <v>79</v>
      </c>
      <c r="C87" s="317"/>
      <c r="D87" s="356"/>
      <c r="E87" s="197"/>
      <c r="F87" s="319"/>
    </row>
    <row r="88" spans="1:6" s="320" customFormat="1" ht="12">
      <c r="A88" s="315"/>
      <c r="B88" s="342" t="s">
        <v>80</v>
      </c>
      <c r="C88" s="317"/>
      <c r="D88" s="356"/>
      <c r="E88" s="197"/>
      <c r="F88" s="319"/>
    </row>
    <row r="89" spans="1:6" s="320" customFormat="1" ht="12">
      <c r="A89" s="315"/>
      <c r="B89" s="316"/>
      <c r="C89" s="317" t="s">
        <v>43</v>
      </c>
      <c r="D89" s="318">
        <v>14</v>
      </c>
      <c r="E89" s="197"/>
      <c r="F89" s="319">
        <f>D89*E89</f>
        <v>0</v>
      </c>
    </row>
    <row r="90" spans="1:6" s="320" customFormat="1" ht="12">
      <c r="A90" s="315"/>
      <c r="B90" s="342"/>
      <c r="C90" s="317"/>
      <c r="D90" s="318"/>
      <c r="E90" s="197"/>
      <c r="F90" s="319"/>
    </row>
    <row r="91" spans="1:6" s="372" customFormat="1" ht="12">
      <c r="A91" s="315" t="s">
        <v>38</v>
      </c>
      <c r="B91" s="316" t="s">
        <v>83</v>
      </c>
      <c r="C91" s="317"/>
      <c r="D91" s="318"/>
      <c r="E91" s="197"/>
      <c r="F91" s="319"/>
    </row>
    <row r="92" spans="1:6" s="320" customFormat="1" ht="84">
      <c r="A92" s="315"/>
      <c r="B92" s="349" t="s">
        <v>497</v>
      </c>
      <c r="C92" s="317"/>
      <c r="D92" s="318"/>
      <c r="E92" s="197"/>
      <c r="F92" s="357"/>
    </row>
    <row r="93" spans="1:6" s="320" customFormat="1" ht="12">
      <c r="A93" s="315"/>
      <c r="B93" s="342" t="s">
        <v>79</v>
      </c>
      <c r="C93" s="317"/>
      <c r="D93" s="318"/>
      <c r="E93" s="197"/>
      <c r="F93" s="319"/>
    </row>
    <row r="94" spans="1:6" s="320" customFormat="1" ht="12">
      <c r="A94" s="315"/>
      <c r="B94" s="342" t="s">
        <v>80</v>
      </c>
      <c r="C94" s="317"/>
      <c r="D94" s="318"/>
      <c r="E94" s="197"/>
      <c r="F94" s="319"/>
    </row>
    <row r="95" spans="1:6" s="355" customFormat="1" ht="12">
      <c r="A95" s="315"/>
      <c r="B95" s="316"/>
      <c r="C95" s="317" t="s">
        <v>43</v>
      </c>
      <c r="D95" s="318">
        <v>3</v>
      </c>
      <c r="E95" s="197"/>
      <c r="F95" s="319">
        <f>D95*E95</f>
        <v>0</v>
      </c>
    </row>
    <row r="96" spans="1:6" s="355" customFormat="1" ht="12">
      <c r="A96" s="315"/>
      <c r="B96" s="369"/>
      <c r="C96" s="317"/>
      <c r="D96" s="318"/>
      <c r="E96" s="197"/>
      <c r="F96" s="319"/>
    </row>
    <row r="97" spans="1:6" s="355" customFormat="1" ht="24">
      <c r="A97" s="315" t="s">
        <v>40</v>
      </c>
      <c r="B97" s="316" t="s">
        <v>84</v>
      </c>
      <c r="C97" s="317"/>
      <c r="D97" s="318"/>
      <c r="E97" s="197"/>
      <c r="F97" s="319"/>
    </row>
    <row r="98" spans="1:6" s="355" customFormat="1" ht="84">
      <c r="A98" s="315"/>
      <c r="B98" s="349" t="s">
        <v>498</v>
      </c>
      <c r="C98" s="317"/>
      <c r="D98" s="318"/>
      <c r="E98" s="197"/>
      <c r="F98" s="357"/>
    </row>
    <row r="99" spans="1:6" s="355" customFormat="1" ht="12">
      <c r="A99" s="315"/>
      <c r="B99" s="349" t="s">
        <v>85</v>
      </c>
      <c r="C99" s="317"/>
      <c r="D99" s="318"/>
      <c r="E99" s="197"/>
      <c r="F99" s="319"/>
    </row>
    <row r="100" spans="1:6" s="355" customFormat="1" ht="24">
      <c r="A100" s="373"/>
      <c r="B100" s="342" t="s">
        <v>86</v>
      </c>
      <c r="C100" s="374"/>
      <c r="D100" s="375"/>
      <c r="E100" s="197"/>
      <c r="F100" s="376"/>
    </row>
    <row r="101" spans="1:6" s="355" customFormat="1" ht="12">
      <c r="A101" s="373"/>
      <c r="B101" s="342" t="s">
        <v>87</v>
      </c>
      <c r="C101" s="374"/>
      <c r="D101" s="375"/>
      <c r="E101" s="197"/>
      <c r="F101" s="376"/>
    </row>
    <row r="102" spans="1:6" s="355" customFormat="1" ht="12">
      <c r="A102" s="315"/>
      <c r="B102" s="342" t="s">
        <v>88</v>
      </c>
      <c r="C102" s="317"/>
      <c r="D102" s="318"/>
      <c r="E102" s="197"/>
      <c r="F102" s="319"/>
    </row>
    <row r="103" spans="1:6" s="355" customFormat="1" ht="12">
      <c r="A103" s="315"/>
      <c r="B103" s="316"/>
      <c r="C103" s="317" t="s">
        <v>36</v>
      </c>
      <c r="D103" s="318">
        <v>7</v>
      </c>
      <c r="E103" s="197"/>
      <c r="F103" s="319">
        <f>D103*E103</f>
        <v>0</v>
      </c>
    </row>
    <row r="104" spans="1:6" s="355" customFormat="1" ht="12">
      <c r="A104" s="315"/>
      <c r="B104" s="342"/>
      <c r="C104" s="317"/>
      <c r="D104" s="318"/>
      <c r="E104" s="197"/>
      <c r="F104" s="319"/>
    </row>
    <row r="105" spans="1:6" s="355" customFormat="1" ht="24">
      <c r="A105" s="315" t="s">
        <v>42</v>
      </c>
      <c r="B105" s="316" t="s">
        <v>89</v>
      </c>
      <c r="C105" s="317"/>
      <c r="D105" s="318"/>
      <c r="E105" s="197"/>
      <c r="F105" s="319"/>
    </row>
    <row r="106" spans="1:6" s="355" customFormat="1" ht="36">
      <c r="A106" s="315"/>
      <c r="B106" s="349" t="s">
        <v>499</v>
      </c>
      <c r="C106" s="317"/>
      <c r="D106" s="318"/>
      <c r="E106" s="197"/>
      <c r="F106" s="319"/>
    </row>
    <row r="107" spans="1:6" s="355" customFormat="1" ht="12">
      <c r="A107" s="315"/>
      <c r="B107" s="342" t="s">
        <v>90</v>
      </c>
      <c r="C107" s="317"/>
      <c r="D107" s="318"/>
      <c r="E107" s="197"/>
      <c r="F107" s="319"/>
    </row>
    <row r="108" spans="1:6" s="355" customFormat="1" ht="12">
      <c r="A108" s="315"/>
      <c r="B108" s="316"/>
      <c r="C108" s="317" t="s">
        <v>41</v>
      </c>
      <c r="D108" s="318">
        <v>14</v>
      </c>
      <c r="E108" s="197"/>
      <c r="F108" s="319">
        <f>D108*E108</f>
        <v>0</v>
      </c>
    </row>
    <row r="109" spans="1:6" s="355" customFormat="1" ht="12">
      <c r="A109" s="315"/>
      <c r="B109" s="316"/>
      <c r="C109" s="317"/>
      <c r="D109" s="318"/>
      <c r="E109" s="197"/>
      <c r="F109" s="357"/>
    </row>
    <row r="110" spans="1:6" s="355" customFormat="1" ht="24">
      <c r="A110" s="315" t="s">
        <v>44</v>
      </c>
      <c r="B110" s="316" t="s">
        <v>91</v>
      </c>
      <c r="C110" s="317"/>
      <c r="D110" s="318"/>
      <c r="E110" s="197"/>
      <c r="F110" s="319"/>
    </row>
    <row r="111" spans="1:6" s="355" customFormat="1" ht="48">
      <c r="A111" s="315"/>
      <c r="B111" s="349" t="s">
        <v>500</v>
      </c>
      <c r="C111" s="317"/>
      <c r="D111" s="318"/>
      <c r="E111" s="197"/>
      <c r="F111" s="319"/>
    </row>
    <row r="112" spans="1:6" s="355" customFormat="1" ht="12">
      <c r="A112" s="315"/>
      <c r="B112" s="342" t="s">
        <v>90</v>
      </c>
      <c r="C112" s="317"/>
      <c r="D112" s="318"/>
      <c r="E112" s="197"/>
      <c r="F112" s="319"/>
    </row>
    <row r="113" spans="1:6" s="355" customFormat="1" ht="12">
      <c r="A113" s="315"/>
      <c r="B113" s="316"/>
      <c r="C113" s="317" t="s">
        <v>41</v>
      </c>
      <c r="D113" s="318">
        <v>2.5</v>
      </c>
      <c r="E113" s="197"/>
      <c r="F113" s="319">
        <f>D113*E113</f>
        <v>0</v>
      </c>
    </row>
    <row r="114" spans="1:6" s="355" customFormat="1" ht="12">
      <c r="A114" s="315"/>
      <c r="B114" s="316"/>
      <c r="C114" s="317"/>
      <c r="D114" s="318"/>
      <c r="E114" s="197"/>
      <c r="F114" s="357"/>
    </row>
    <row r="115" spans="1:6" s="355" customFormat="1" ht="24">
      <c r="A115" s="315" t="s">
        <v>45</v>
      </c>
      <c r="B115" s="316" t="s">
        <v>92</v>
      </c>
      <c r="C115" s="317"/>
      <c r="D115" s="318"/>
      <c r="E115" s="197"/>
      <c r="F115" s="357"/>
    </row>
    <row r="116" spans="1:6" s="355" customFormat="1" ht="48">
      <c r="A116" s="315"/>
      <c r="B116" s="349" t="s">
        <v>501</v>
      </c>
      <c r="C116" s="317"/>
      <c r="D116" s="318"/>
      <c r="E116" s="197"/>
      <c r="F116" s="357"/>
    </row>
    <row r="117" spans="1:6" s="355" customFormat="1" ht="12">
      <c r="A117" s="315"/>
      <c r="B117" s="342" t="s">
        <v>90</v>
      </c>
      <c r="C117" s="317"/>
      <c r="D117" s="318"/>
      <c r="E117" s="197"/>
      <c r="F117" s="357"/>
    </row>
    <row r="118" spans="1:6" s="355" customFormat="1" ht="12">
      <c r="A118" s="315"/>
      <c r="B118" s="316"/>
      <c r="C118" s="317" t="s">
        <v>41</v>
      </c>
      <c r="D118" s="318">
        <v>1</v>
      </c>
      <c r="E118" s="197"/>
      <c r="F118" s="319">
        <f>D118*E118</f>
        <v>0</v>
      </c>
    </row>
    <row r="119" spans="1:6" s="355" customFormat="1" ht="12">
      <c r="A119" s="315"/>
      <c r="B119" s="369"/>
      <c r="C119" s="317"/>
      <c r="D119" s="318"/>
      <c r="E119" s="197"/>
      <c r="F119" s="319"/>
    </row>
    <row r="120" spans="1:6" s="355" customFormat="1" ht="12">
      <c r="A120" s="315"/>
      <c r="B120" s="377" t="s">
        <v>93</v>
      </c>
      <c r="C120" s="377"/>
      <c r="D120" s="377"/>
      <c r="E120" s="197"/>
      <c r="F120" s="319"/>
    </row>
    <row r="121" spans="1:6" s="355" customFormat="1" ht="12">
      <c r="A121" s="315"/>
      <c r="B121" s="369"/>
      <c r="C121" s="317"/>
      <c r="D121" s="318"/>
      <c r="E121" s="197"/>
      <c r="F121" s="319"/>
    </row>
    <row r="122" spans="1:6" s="355" customFormat="1" ht="36">
      <c r="A122" s="315" t="s">
        <v>46</v>
      </c>
      <c r="B122" s="316" t="s">
        <v>94</v>
      </c>
      <c r="C122" s="317"/>
      <c r="D122" s="318"/>
      <c r="E122" s="197"/>
      <c r="F122" s="319"/>
    </row>
    <row r="123" spans="1:6" s="355" customFormat="1" ht="24">
      <c r="A123" s="315"/>
      <c r="B123" s="349" t="s">
        <v>95</v>
      </c>
      <c r="C123" s="317"/>
      <c r="D123" s="318"/>
      <c r="E123" s="197"/>
      <c r="F123" s="319"/>
    </row>
    <row r="124" spans="1:6" s="355" customFormat="1" ht="24">
      <c r="A124" s="373"/>
      <c r="B124" s="342" t="s">
        <v>96</v>
      </c>
      <c r="C124" s="374"/>
      <c r="D124" s="375"/>
      <c r="E124" s="197"/>
      <c r="F124" s="376"/>
    </row>
    <row r="125" spans="1:6" s="355" customFormat="1" ht="24">
      <c r="A125" s="373"/>
      <c r="B125" s="342" t="s">
        <v>97</v>
      </c>
      <c r="C125" s="374"/>
      <c r="D125" s="375"/>
      <c r="E125" s="197"/>
      <c r="F125" s="376"/>
    </row>
    <row r="126" spans="1:6" s="355" customFormat="1" ht="12">
      <c r="A126" s="315"/>
      <c r="B126" s="342" t="s">
        <v>98</v>
      </c>
      <c r="C126" s="317"/>
      <c r="D126" s="318"/>
      <c r="E126" s="197"/>
      <c r="F126" s="319"/>
    </row>
    <row r="127" spans="1:6" s="355" customFormat="1" ht="12">
      <c r="A127" s="315"/>
      <c r="B127" s="316"/>
      <c r="C127" s="317" t="s">
        <v>36</v>
      </c>
      <c r="D127" s="318">
        <v>327</v>
      </c>
      <c r="E127" s="197"/>
      <c r="F127" s="319">
        <f>D127*E127</f>
        <v>0</v>
      </c>
    </row>
    <row r="128" spans="1:6" s="355" customFormat="1" ht="12">
      <c r="A128" s="315"/>
      <c r="B128" s="316"/>
      <c r="C128" s="317"/>
      <c r="D128" s="318"/>
      <c r="E128" s="197"/>
      <c r="F128" s="319"/>
    </row>
    <row r="129" spans="1:6" s="355" customFormat="1" ht="12">
      <c r="A129" s="315"/>
      <c r="B129" s="342"/>
      <c r="C129" s="317"/>
      <c r="D129" s="318"/>
      <c r="E129" s="197"/>
      <c r="F129" s="319"/>
    </row>
    <row r="130" spans="1:6" s="355" customFormat="1" ht="12">
      <c r="A130" s="315" t="s">
        <v>47</v>
      </c>
      <c r="B130" s="316" t="s">
        <v>99</v>
      </c>
      <c r="C130" s="317"/>
      <c r="D130" s="318"/>
      <c r="E130" s="197"/>
      <c r="F130" s="319"/>
    </row>
    <row r="131" spans="1:6" s="355" customFormat="1" ht="12">
      <c r="A131" s="315"/>
      <c r="B131" s="342" t="s">
        <v>100</v>
      </c>
      <c r="C131" s="317"/>
      <c r="D131" s="318"/>
      <c r="E131" s="197"/>
      <c r="F131" s="319"/>
    </row>
    <row r="132" spans="1:6" s="355" customFormat="1" ht="108">
      <c r="A132" s="315"/>
      <c r="B132" s="349" t="s">
        <v>101</v>
      </c>
      <c r="C132" s="317"/>
      <c r="D132" s="318"/>
      <c r="E132" s="197"/>
      <c r="F132" s="319"/>
    </row>
    <row r="133" spans="1:6" s="355" customFormat="1" ht="24">
      <c r="A133" s="315"/>
      <c r="B133" s="342" t="s">
        <v>97</v>
      </c>
      <c r="C133" s="317"/>
      <c r="D133" s="318"/>
      <c r="E133" s="197"/>
      <c r="F133" s="319"/>
    </row>
    <row r="134" spans="1:6" s="355" customFormat="1" ht="12">
      <c r="A134" s="315"/>
      <c r="B134" s="342" t="s">
        <v>98</v>
      </c>
      <c r="C134" s="317"/>
      <c r="D134" s="318"/>
      <c r="E134" s="197"/>
      <c r="F134" s="319"/>
    </row>
    <row r="135" spans="1:6" s="355" customFormat="1" ht="12">
      <c r="A135" s="315"/>
      <c r="B135" s="342"/>
      <c r="C135" s="317" t="s">
        <v>36</v>
      </c>
      <c r="D135" s="318">
        <v>165</v>
      </c>
      <c r="E135" s="197"/>
      <c r="F135" s="319">
        <f>D135*E135</f>
        <v>0</v>
      </c>
    </row>
    <row r="136" spans="1:6" s="355" customFormat="1" ht="12">
      <c r="A136" s="315"/>
      <c r="B136" s="342"/>
      <c r="C136" s="317"/>
      <c r="D136" s="318"/>
      <c r="E136" s="197"/>
      <c r="F136" s="319"/>
    </row>
    <row r="137" spans="1:6" s="355" customFormat="1" ht="12">
      <c r="A137" s="315" t="s">
        <v>48</v>
      </c>
      <c r="B137" s="316" t="s">
        <v>102</v>
      </c>
      <c r="C137" s="317"/>
      <c r="D137" s="318"/>
      <c r="E137" s="197"/>
      <c r="F137" s="319"/>
    </row>
    <row r="138" spans="1:6" s="355" customFormat="1" ht="54" customHeight="1">
      <c r="A138" s="315"/>
      <c r="B138" s="342" t="s">
        <v>103</v>
      </c>
      <c r="C138" s="317"/>
      <c r="D138" s="318"/>
      <c r="E138" s="197"/>
      <c r="F138" s="319"/>
    </row>
    <row r="139" spans="1:6" s="355" customFormat="1" ht="36">
      <c r="A139" s="315"/>
      <c r="B139" s="342" t="s">
        <v>104</v>
      </c>
      <c r="C139" s="374"/>
      <c r="D139" s="318"/>
      <c r="E139" s="197"/>
      <c r="F139" s="319"/>
    </row>
    <row r="140" spans="1:6" s="355" customFormat="1" ht="24">
      <c r="A140" s="315"/>
      <c r="B140" s="342" t="s">
        <v>105</v>
      </c>
      <c r="C140" s="374"/>
      <c r="D140" s="318"/>
      <c r="E140" s="197"/>
      <c r="F140" s="319"/>
    </row>
    <row r="141" spans="1:6" s="355" customFormat="1" ht="12">
      <c r="A141" s="315"/>
      <c r="B141" s="342" t="s">
        <v>106</v>
      </c>
      <c r="C141" s="317"/>
      <c r="D141" s="318"/>
      <c r="E141" s="197"/>
      <c r="F141" s="319"/>
    </row>
    <row r="142" spans="1:6" s="355" customFormat="1" ht="12">
      <c r="A142" s="315"/>
      <c r="B142" s="316"/>
      <c r="C142" s="317" t="s">
        <v>36</v>
      </c>
      <c r="D142" s="318">
        <v>13</v>
      </c>
      <c r="E142" s="197"/>
      <c r="F142" s="319">
        <f>D142*E142</f>
        <v>0</v>
      </c>
    </row>
    <row r="143" spans="1:6" s="355" customFormat="1" ht="12">
      <c r="A143" s="315"/>
      <c r="B143" s="316"/>
      <c r="C143" s="317"/>
      <c r="D143" s="318"/>
      <c r="E143" s="197"/>
      <c r="F143" s="357"/>
    </row>
    <row r="144" spans="1:6" s="355" customFormat="1" ht="12">
      <c r="A144" s="315"/>
      <c r="B144" s="377" t="s">
        <v>107</v>
      </c>
      <c r="C144" s="377"/>
      <c r="D144" s="377"/>
      <c r="E144" s="197"/>
      <c r="F144" s="319"/>
    </row>
    <row r="145" spans="1:6" s="355" customFormat="1" ht="12">
      <c r="A145" s="315"/>
      <c r="B145" s="342"/>
      <c r="C145" s="317"/>
      <c r="D145" s="318"/>
      <c r="E145" s="197"/>
      <c r="F145" s="319"/>
    </row>
    <row r="146" spans="1:6" s="320" customFormat="1" ht="12">
      <c r="A146" s="315" t="s">
        <v>108</v>
      </c>
      <c r="B146" s="316" t="s">
        <v>109</v>
      </c>
      <c r="C146" s="317"/>
      <c r="D146" s="318"/>
      <c r="E146" s="197"/>
      <c r="F146" s="319"/>
    </row>
    <row r="147" spans="1:6" s="320" customFormat="1" ht="24">
      <c r="A147" s="315"/>
      <c r="B147" s="342" t="s">
        <v>110</v>
      </c>
      <c r="C147" s="317"/>
      <c r="D147" s="318"/>
      <c r="E147" s="197"/>
      <c r="F147" s="319"/>
    </row>
    <row r="148" spans="1:6" s="355" customFormat="1" ht="15.75" customHeight="1">
      <c r="A148" s="315"/>
      <c r="B148" s="342" t="s">
        <v>111</v>
      </c>
      <c r="C148" s="317"/>
      <c r="D148" s="318"/>
      <c r="E148" s="197"/>
      <c r="F148" s="319"/>
    </row>
    <row r="149" spans="1:6" s="320" customFormat="1" ht="24">
      <c r="A149" s="315"/>
      <c r="B149" s="342" t="s">
        <v>1738</v>
      </c>
      <c r="C149" s="317"/>
      <c r="D149" s="318"/>
      <c r="E149" s="197"/>
      <c r="F149" s="319"/>
    </row>
    <row r="150" spans="1:6" s="320" customFormat="1" ht="48">
      <c r="A150" s="315"/>
      <c r="B150" s="342" t="s">
        <v>112</v>
      </c>
      <c r="C150" s="317"/>
      <c r="D150" s="318"/>
      <c r="E150" s="197"/>
      <c r="F150" s="319"/>
    </row>
    <row r="151" spans="1:6" s="320" customFormat="1" ht="12">
      <c r="A151" s="315"/>
      <c r="B151" s="342" t="s">
        <v>113</v>
      </c>
      <c r="C151" s="317"/>
      <c r="D151" s="318"/>
      <c r="E151" s="197"/>
      <c r="F151" s="319"/>
    </row>
    <row r="152" spans="1:6" s="320" customFormat="1" ht="24">
      <c r="A152" s="315"/>
      <c r="B152" s="342" t="s">
        <v>114</v>
      </c>
      <c r="C152" s="317"/>
      <c r="D152" s="318"/>
      <c r="E152" s="197"/>
      <c r="F152" s="319"/>
    </row>
    <row r="153" spans="1:6" s="320" customFormat="1" ht="30" customHeight="1">
      <c r="A153" s="315"/>
      <c r="B153" s="342" t="s">
        <v>115</v>
      </c>
      <c r="C153" s="317"/>
      <c r="D153" s="318"/>
      <c r="E153" s="197"/>
      <c r="F153" s="319"/>
    </row>
    <row r="154" spans="1:6" s="320" customFormat="1" ht="48">
      <c r="A154" s="315"/>
      <c r="B154" s="342" t="s">
        <v>116</v>
      </c>
      <c r="C154" s="317"/>
      <c r="D154" s="318"/>
      <c r="E154" s="197"/>
      <c r="F154" s="319"/>
    </row>
    <row r="155" spans="1:6" s="320" customFormat="1" ht="12">
      <c r="A155" s="315"/>
      <c r="B155" s="342" t="s">
        <v>53</v>
      </c>
      <c r="C155" s="317"/>
      <c r="D155" s="318"/>
      <c r="E155" s="197"/>
      <c r="F155" s="319"/>
    </row>
    <row r="156" spans="1:6" s="320" customFormat="1" ht="12">
      <c r="A156" s="315"/>
      <c r="B156" s="342" t="s">
        <v>117</v>
      </c>
      <c r="C156" s="317"/>
      <c r="D156" s="318"/>
      <c r="E156" s="197"/>
      <c r="F156" s="319"/>
    </row>
    <row r="157" spans="1:6" s="320" customFormat="1" ht="12">
      <c r="A157" s="315"/>
      <c r="B157" s="316"/>
      <c r="C157" s="317" t="s">
        <v>36</v>
      </c>
      <c r="D157" s="318">
        <v>60</v>
      </c>
      <c r="E157" s="197"/>
      <c r="F157" s="319">
        <f>D157*E157</f>
        <v>0</v>
      </c>
    </row>
    <row r="158" spans="1:6" s="320" customFormat="1" ht="12">
      <c r="A158" s="315"/>
      <c r="B158" s="369"/>
      <c r="C158" s="317"/>
      <c r="D158" s="318"/>
      <c r="E158" s="197"/>
      <c r="F158" s="319"/>
    </row>
    <row r="159" spans="1:6" s="320" customFormat="1" ht="12">
      <c r="A159" s="315"/>
      <c r="B159" s="369"/>
      <c r="C159" s="317"/>
      <c r="D159" s="318"/>
      <c r="E159" s="197"/>
      <c r="F159" s="319"/>
    </row>
    <row r="160" spans="1:6" s="355" customFormat="1" ht="24">
      <c r="A160" s="315" t="s">
        <v>118</v>
      </c>
      <c r="B160" s="316" t="s">
        <v>119</v>
      </c>
      <c r="C160" s="317"/>
      <c r="D160" s="318"/>
      <c r="E160" s="197"/>
      <c r="F160" s="319"/>
    </row>
    <row r="161" spans="1:8" s="355" customFormat="1" ht="24">
      <c r="A161" s="315"/>
      <c r="B161" s="342" t="s">
        <v>120</v>
      </c>
      <c r="C161" s="317"/>
      <c r="D161" s="318"/>
      <c r="E161" s="197"/>
      <c r="F161" s="319"/>
    </row>
    <row r="162" spans="1:8" s="355" customFormat="1" ht="48">
      <c r="A162" s="315"/>
      <c r="B162" s="342" t="s">
        <v>121</v>
      </c>
      <c r="C162" s="317"/>
      <c r="D162" s="318"/>
      <c r="E162" s="197"/>
      <c r="F162" s="319"/>
    </row>
    <row r="163" spans="1:8" s="355" customFormat="1" ht="12">
      <c r="A163" s="315"/>
      <c r="B163" s="342" t="s">
        <v>113</v>
      </c>
      <c r="C163" s="317"/>
      <c r="D163" s="318"/>
      <c r="E163" s="197"/>
      <c r="F163" s="319"/>
    </row>
    <row r="164" spans="1:8" s="355" customFormat="1" ht="36">
      <c r="A164" s="315"/>
      <c r="B164" s="342" t="s">
        <v>122</v>
      </c>
      <c r="C164" s="317"/>
      <c r="D164" s="318"/>
      <c r="E164" s="197"/>
      <c r="F164" s="319"/>
    </row>
    <row r="165" spans="1:8" s="355" customFormat="1" ht="36">
      <c r="A165" s="315"/>
      <c r="B165" s="342" t="s">
        <v>123</v>
      </c>
      <c r="C165" s="317"/>
      <c r="D165" s="318"/>
      <c r="E165" s="197"/>
      <c r="F165" s="319"/>
    </row>
    <row r="166" spans="1:8" s="355" customFormat="1" ht="48">
      <c r="A166" s="315"/>
      <c r="B166" s="342" t="s">
        <v>116</v>
      </c>
      <c r="C166" s="317"/>
      <c r="D166" s="318"/>
      <c r="E166" s="197"/>
      <c r="F166" s="319"/>
    </row>
    <row r="167" spans="1:8" s="355" customFormat="1" ht="12">
      <c r="A167" s="315"/>
      <c r="B167" s="342" t="s">
        <v>53</v>
      </c>
      <c r="C167" s="317"/>
      <c r="D167" s="318"/>
      <c r="E167" s="197"/>
      <c r="F167" s="319"/>
    </row>
    <row r="168" spans="1:8" s="355" customFormat="1" ht="12">
      <c r="A168" s="315"/>
      <c r="B168" s="342" t="s">
        <v>117</v>
      </c>
      <c r="C168" s="317"/>
      <c r="D168" s="318"/>
      <c r="E168" s="197"/>
      <c r="F168" s="319"/>
    </row>
    <row r="169" spans="1:8" s="355" customFormat="1" ht="12">
      <c r="A169" s="315"/>
      <c r="B169" s="316"/>
      <c r="C169" s="317" t="s">
        <v>36</v>
      </c>
      <c r="D169" s="318">
        <v>52</v>
      </c>
      <c r="E169" s="197"/>
      <c r="F169" s="319">
        <f>D169*E169</f>
        <v>0</v>
      </c>
    </row>
    <row r="170" spans="1:8" s="355" customFormat="1" ht="12">
      <c r="A170" s="315"/>
      <c r="B170" s="369" t="s">
        <v>124</v>
      </c>
      <c r="C170" s="317"/>
      <c r="D170" s="318"/>
      <c r="E170" s="197"/>
      <c r="F170" s="319"/>
    </row>
    <row r="171" spans="1:8" s="320" customFormat="1" ht="12">
      <c r="A171" s="315"/>
      <c r="B171" s="316"/>
      <c r="C171" s="317"/>
      <c r="D171" s="318"/>
      <c r="E171" s="197"/>
      <c r="F171" s="319"/>
      <c r="H171" s="355"/>
    </row>
    <row r="172" spans="1:8" s="320" customFormat="1" ht="12">
      <c r="A172" s="315" t="s">
        <v>125</v>
      </c>
      <c r="B172" s="316" t="s">
        <v>126</v>
      </c>
      <c r="C172" s="317"/>
      <c r="D172" s="317"/>
      <c r="E172" s="197"/>
      <c r="F172" s="357"/>
    </row>
    <row r="173" spans="1:8" s="355" customFormat="1" ht="48">
      <c r="A173" s="378"/>
      <c r="B173" s="342" t="s">
        <v>127</v>
      </c>
      <c r="C173" s="317"/>
      <c r="D173" s="317"/>
      <c r="E173" s="197"/>
      <c r="F173" s="357"/>
    </row>
    <row r="174" spans="1:8" s="355" customFormat="1" ht="64.5" customHeight="1">
      <c r="A174" s="378"/>
      <c r="B174" s="342" t="s">
        <v>520</v>
      </c>
      <c r="C174" s="317"/>
      <c r="D174" s="317"/>
      <c r="E174" s="197"/>
      <c r="F174" s="357"/>
    </row>
    <row r="175" spans="1:8" s="355" customFormat="1" ht="36">
      <c r="A175" s="378"/>
      <c r="B175" s="342" t="s">
        <v>128</v>
      </c>
      <c r="C175" s="317"/>
      <c r="D175" s="317"/>
      <c r="E175" s="197"/>
      <c r="F175" s="357"/>
    </row>
    <row r="176" spans="1:8" s="355" customFormat="1" ht="12">
      <c r="A176" s="378"/>
      <c r="B176" s="342"/>
      <c r="C176" s="317" t="s">
        <v>36</v>
      </c>
      <c r="D176" s="318">
        <v>230</v>
      </c>
      <c r="E176" s="197"/>
      <c r="F176" s="319">
        <f>D176*E176</f>
        <v>0</v>
      </c>
    </row>
    <row r="177" spans="1:6" s="355" customFormat="1" ht="12">
      <c r="A177" s="315"/>
      <c r="B177" s="342"/>
      <c r="C177" s="317"/>
      <c r="D177" s="318"/>
      <c r="E177" s="197"/>
      <c r="F177" s="319"/>
    </row>
    <row r="178" spans="1:6" s="355" customFormat="1" ht="60">
      <c r="A178" s="315" t="s">
        <v>129</v>
      </c>
      <c r="B178" s="342" t="s">
        <v>130</v>
      </c>
      <c r="C178" s="317"/>
      <c r="D178" s="318"/>
      <c r="E178" s="197"/>
      <c r="F178" s="319"/>
    </row>
    <row r="179" spans="1:6" s="355" customFormat="1" ht="12">
      <c r="A179" s="315"/>
      <c r="B179" s="342" t="s">
        <v>53</v>
      </c>
      <c r="C179" s="317"/>
      <c r="D179" s="318"/>
      <c r="E179" s="197"/>
      <c r="F179" s="319"/>
    </row>
    <row r="180" spans="1:6" s="355" customFormat="1" ht="12">
      <c r="A180" s="315"/>
      <c r="B180" s="349"/>
      <c r="C180" s="317" t="s">
        <v>36</v>
      </c>
      <c r="D180" s="318">
        <v>30</v>
      </c>
      <c r="E180" s="197"/>
      <c r="F180" s="319">
        <f>D180*E180</f>
        <v>0</v>
      </c>
    </row>
    <row r="181" spans="1:6" s="355" customFormat="1" ht="12">
      <c r="A181" s="315"/>
      <c r="B181" s="342"/>
      <c r="C181" s="317"/>
      <c r="D181" s="318"/>
      <c r="E181" s="197"/>
      <c r="F181" s="319"/>
    </row>
    <row r="182" spans="1:6" s="320" customFormat="1" ht="48">
      <c r="A182" s="315" t="s">
        <v>131</v>
      </c>
      <c r="B182" s="342" t="s">
        <v>132</v>
      </c>
      <c r="C182" s="317"/>
      <c r="D182" s="318"/>
      <c r="E182" s="197"/>
      <c r="F182" s="357"/>
    </row>
    <row r="183" spans="1:6" s="320" customFormat="1" ht="12">
      <c r="A183" s="315"/>
      <c r="B183" s="342" t="s">
        <v>133</v>
      </c>
      <c r="C183" s="317"/>
      <c r="D183" s="318"/>
      <c r="E183" s="197"/>
      <c r="F183" s="357"/>
    </row>
    <row r="184" spans="1:6" s="320" customFormat="1" ht="12">
      <c r="A184" s="315"/>
      <c r="B184" s="349"/>
      <c r="C184" s="317" t="s">
        <v>39</v>
      </c>
      <c r="D184" s="318">
        <v>5</v>
      </c>
      <c r="E184" s="197"/>
      <c r="F184" s="319">
        <f>D184*E184</f>
        <v>0</v>
      </c>
    </row>
    <row r="185" spans="1:6" s="320" customFormat="1" ht="12">
      <c r="A185" s="315"/>
      <c r="B185" s="342"/>
      <c r="C185" s="317"/>
      <c r="D185" s="318"/>
      <c r="E185" s="197"/>
      <c r="F185" s="319"/>
    </row>
    <row r="186" spans="1:6" s="320" customFormat="1" ht="48">
      <c r="A186" s="315" t="s">
        <v>134</v>
      </c>
      <c r="B186" s="342" t="s">
        <v>135</v>
      </c>
      <c r="C186" s="379"/>
      <c r="D186" s="318"/>
      <c r="E186" s="197"/>
      <c r="F186" s="380"/>
    </row>
    <row r="187" spans="1:6" s="320" customFormat="1" ht="12">
      <c r="A187" s="381"/>
      <c r="B187" s="382"/>
      <c r="C187" s="383" t="s">
        <v>39</v>
      </c>
      <c r="D187" s="318">
        <v>5</v>
      </c>
      <c r="E187" s="197"/>
      <c r="F187" s="319">
        <f>D187*E187</f>
        <v>0</v>
      </c>
    </row>
    <row r="188" spans="1:6" s="320" customFormat="1" ht="12">
      <c r="A188" s="315"/>
      <c r="B188" s="342"/>
      <c r="C188" s="317"/>
      <c r="D188" s="318"/>
      <c r="E188" s="197"/>
      <c r="F188" s="319"/>
    </row>
    <row r="189" spans="1:6" s="320" customFormat="1" ht="48">
      <c r="A189" s="315">
        <v>18</v>
      </c>
      <c r="B189" s="342" t="s">
        <v>136</v>
      </c>
      <c r="C189" s="317"/>
      <c r="D189" s="318"/>
      <c r="E189" s="197"/>
      <c r="F189" s="319"/>
    </row>
    <row r="190" spans="1:6" s="372" customFormat="1" ht="24">
      <c r="A190" s="315"/>
      <c r="B190" s="342" t="s">
        <v>137</v>
      </c>
      <c r="C190" s="317"/>
      <c r="D190" s="318"/>
      <c r="E190" s="197"/>
      <c r="F190" s="319"/>
    </row>
    <row r="191" spans="1:6" s="320" customFormat="1" ht="36">
      <c r="A191" s="315"/>
      <c r="B191" s="342" t="s">
        <v>138</v>
      </c>
      <c r="C191" s="317"/>
      <c r="D191" s="318"/>
      <c r="E191" s="197"/>
      <c r="F191" s="319"/>
    </row>
    <row r="192" spans="1:6" s="372" customFormat="1" ht="12">
      <c r="A192" s="315"/>
      <c r="B192" s="342" t="s">
        <v>139</v>
      </c>
      <c r="C192" s="317"/>
      <c r="D192" s="318"/>
      <c r="E192" s="197"/>
      <c r="F192" s="319"/>
    </row>
    <row r="193" spans="1:6" s="372" customFormat="1" ht="12">
      <c r="A193" s="315"/>
      <c r="B193" s="349"/>
      <c r="C193" s="317" t="s">
        <v>36</v>
      </c>
      <c r="D193" s="318">
        <v>140</v>
      </c>
      <c r="E193" s="197"/>
      <c r="F193" s="319">
        <f>D193*E193</f>
        <v>0</v>
      </c>
    </row>
    <row r="194" spans="1:6" s="320" customFormat="1" ht="12">
      <c r="A194" s="315"/>
      <c r="B194" s="342"/>
      <c r="C194" s="317"/>
      <c r="D194" s="318"/>
      <c r="E194" s="197"/>
      <c r="F194" s="319"/>
    </row>
    <row r="195" spans="1:6" s="366" customFormat="1" ht="25.15" customHeight="1">
      <c r="A195" s="362" t="s">
        <v>49</v>
      </c>
      <c r="B195" s="363" t="s">
        <v>458</v>
      </c>
      <c r="C195" s="384" t="s">
        <v>944</v>
      </c>
      <c r="D195" s="364"/>
      <c r="E195" s="201"/>
      <c r="F195" s="365">
        <f>SUM(F74:F194)</f>
        <v>0</v>
      </c>
    </row>
    <row r="196" spans="1:6" s="320" customFormat="1" ht="12">
      <c r="A196" s="367"/>
      <c r="B196" s="368"/>
      <c r="C196" s="353"/>
      <c r="D196" s="353"/>
      <c r="E196" s="197"/>
      <c r="F196" s="319"/>
    </row>
    <row r="197" spans="1:6" s="320" customFormat="1" ht="12">
      <c r="A197" s="367"/>
      <c r="B197" s="368"/>
      <c r="C197" s="353"/>
      <c r="D197" s="353"/>
      <c r="E197" s="197"/>
      <c r="F197" s="319"/>
    </row>
    <row r="198" spans="1:6" s="320" customFormat="1" ht="12">
      <c r="A198" s="315" t="s">
        <v>25</v>
      </c>
      <c r="B198" s="316" t="s">
        <v>459</v>
      </c>
      <c r="C198" s="317"/>
      <c r="D198" s="318"/>
      <c r="E198" s="202"/>
      <c r="F198" s="357"/>
    </row>
    <row r="199" spans="1:6" s="355" customFormat="1" ht="12">
      <c r="A199" s="315"/>
      <c r="B199" s="316"/>
      <c r="C199" s="317"/>
      <c r="D199" s="318"/>
      <c r="E199" s="202"/>
      <c r="F199" s="357"/>
    </row>
    <row r="200" spans="1:6" s="355" customFormat="1" ht="12">
      <c r="A200" s="315"/>
      <c r="B200" s="316" t="s">
        <v>140</v>
      </c>
      <c r="C200" s="317"/>
      <c r="D200" s="318"/>
      <c r="E200" s="202"/>
      <c r="F200" s="357"/>
    </row>
    <row r="201" spans="1:6" s="355" customFormat="1" ht="12">
      <c r="A201" s="315"/>
      <c r="B201" s="316"/>
      <c r="C201" s="317"/>
      <c r="D201" s="318"/>
      <c r="E201" s="202"/>
      <c r="F201" s="357"/>
    </row>
    <row r="202" spans="1:6" s="320" customFormat="1" ht="12">
      <c r="A202" s="315" t="s">
        <v>34</v>
      </c>
      <c r="B202" s="316" t="s">
        <v>141</v>
      </c>
      <c r="C202" s="317"/>
      <c r="D202" s="318"/>
      <c r="E202" s="202"/>
      <c r="F202" s="357"/>
    </row>
    <row r="203" spans="1:6" s="372" customFormat="1" ht="12">
      <c r="A203" s="315"/>
      <c r="B203" s="342" t="s">
        <v>142</v>
      </c>
      <c r="C203" s="317"/>
      <c r="D203" s="318"/>
      <c r="E203" s="202"/>
      <c r="F203" s="357"/>
    </row>
    <row r="204" spans="1:6" s="320" customFormat="1" ht="24">
      <c r="A204" s="315"/>
      <c r="B204" s="342" t="s">
        <v>502</v>
      </c>
      <c r="C204" s="317"/>
      <c r="D204" s="318"/>
      <c r="E204" s="202"/>
      <c r="F204" s="357"/>
    </row>
    <row r="205" spans="1:6" s="320" customFormat="1" ht="24">
      <c r="A205" s="315"/>
      <c r="B205" s="342" t="s">
        <v>1739</v>
      </c>
      <c r="C205" s="317"/>
      <c r="D205" s="318"/>
      <c r="E205" s="202"/>
      <c r="F205" s="357"/>
    </row>
    <row r="206" spans="1:6" s="320" customFormat="1" ht="12">
      <c r="A206" s="315"/>
      <c r="B206" s="342" t="s">
        <v>143</v>
      </c>
      <c r="C206" s="317"/>
      <c r="D206" s="318"/>
      <c r="E206" s="202"/>
      <c r="F206" s="357"/>
    </row>
    <row r="207" spans="1:6" s="320" customFormat="1" ht="24">
      <c r="A207" s="315"/>
      <c r="B207" s="342" t="s">
        <v>144</v>
      </c>
      <c r="C207" s="317"/>
      <c r="D207" s="318"/>
      <c r="E207" s="202"/>
      <c r="F207" s="357"/>
    </row>
    <row r="208" spans="1:6" s="320" customFormat="1" ht="12">
      <c r="A208" s="315"/>
      <c r="B208" s="316"/>
      <c r="C208" s="317" t="s">
        <v>36</v>
      </c>
      <c r="D208" s="318">
        <v>28</v>
      </c>
      <c r="E208" s="197"/>
      <c r="F208" s="319">
        <f>D208*E208</f>
        <v>0</v>
      </c>
    </row>
    <row r="209" spans="1:6" s="320" customFormat="1" ht="12">
      <c r="A209" s="378"/>
      <c r="B209" s="385"/>
      <c r="C209" s="386"/>
      <c r="D209" s="387"/>
      <c r="E209" s="197"/>
      <c r="F209" s="388"/>
    </row>
    <row r="210" spans="1:6" s="320" customFormat="1" ht="36">
      <c r="A210" s="315" t="s">
        <v>35</v>
      </c>
      <c r="B210" s="316" t="s">
        <v>145</v>
      </c>
      <c r="C210" s="317"/>
      <c r="D210" s="318"/>
      <c r="E210" s="197"/>
      <c r="F210" s="319"/>
    </row>
    <row r="211" spans="1:6" s="320" customFormat="1" ht="99.75" customHeight="1">
      <c r="A211" s="315"/>
      <c r="B211" s="342" t="s">
        <v>146</v>
      </c>
      <c r="C211" s="317"/>
      <c r="D211" s="318"/>
      <c r="E211" s="197"/>
      <c r="F211" s="357"/>
    </row>
    <row r="212" spans="1:6" s="320" customFormat="1" ht="12">
      <c r="A212" s="315"/>
      <c r="B212" s="342" t="s">
        <v>147</v>
      </c>
      <c r="C212" s="317"/>
      <c r="D212" s="318"/>
      <c r="E212" s="197"/>
      <c r="F212" s="357"/>
    </row>
    <row r="213" spans="1:6" s="320" customFormat="1" ht="24">
      <c r="A213" s="315"/>
      <c r="B213" s="342" t="s">
        <v>144</v>
      </c>
      <c r="C213" s="317"/>
      <c r="D213" s="318"/>
      <c r="E213" s="197"/>
      <c r="F213" s="357"/>
    </row>
    <row r="214" spans="1:6" s="320" customFormat="1" ht="12">
      <c r="A214" s="315"/>
      <c r="B214" s="389"/>
      <c r="C214" s="317" t="s">
        <v>36</v>
      </c>
      <c r="D214" s="318">
        <v>16</v>
      </c>
      <c r="E214" s="197"/>
      <c r="F214" s="319">
        <f>D214*E214</f>
        <v>0</v>
      </c>
    </row>
    <row r="215" spans="1:6" s="320" customFormat="1" ht="12">
      <c r="A215" s="315"/>
      <c r="B215" s="389"/>
      <c r="C215" s="317"/>
      <c r="D215" s="318"/>
      <c r="E215" s="197"/>
      <c r="F215" s="357"/>
    </row>
    <row r="216" spans="1:6" s="372" customFormat="1" ht="12">
      <c r="A216" s="315"/>
      <c r="B216" s="316" t="s">
        <v>148</v>
      </c>
      <c r="C216" s="317"/>
      <c r="D216" s="318"/>
      <c r="E216" s="197"/>
      <c r="F216" s="357"/>
    </row>
    <row r="217" spans="1:6" s="372" customFormat="1" ht="12">
      <c r="A217" s="315"/>
      <c r="B217" s="316"/>
      <c r="C217" s="317"/>
      <c r="D217" s="318"/>
      <c r="E217" s="197"/>
      <c r="F217" s="357"/>
    </row>
    <row r="218" spans="1:6" s="320" customFormat="1" ht="12">
      <c r="A218" s="315" t="s">
        <v>37</v>
      </c>
      <c r="B218" s="316" t="s">
        <v>149</v>
      </c>
      <c r="C218" s="317"/>
      <c r="D218" s="318"/>
      <c r="E218" s="197"/>
      <c r="F218" s="357"/>
    </row>
    <row r="219" spans="1:6" s="372" customFormat="1" ht="66.75" customHeight="1">
      <c r="A219" s="315"/>
      <c r="B219" s="342" t="s">
        <v>150</v>
      </c>
      <c r="C219" s="317"/>
      <c r="D219" s="318"/>
      <c r="E219" s="197"/>
      <c r="F219" s="357"/>
    </row>
    <row r="220" spans="1:6" s="372" customFormat="1" ht="12">
      <c r="A220" s="315"/>
      <c r="B220" s="342" t="s">
        <v>151</v>
      </c>
      <c r="C220" s="317"/>
      <c r="D220" s="318"/>
      <c r="E220" s="197"/>
      <c r="F220" s="357"/>
    </row>
    <row r="221" spans="1:6" s="320" customFormat="1" ht="24">
      <c r="A221" s="315"/>
      <c r="B221" s="342" t="s">
        <v>152</v>
      </c>
      <c r="C221" s="317"/>
      <c r="D221" s="318"/>
      <c r="E221" s="197"/>
      <c r="F221" s="357"/>
    </row>
    <row r="222" spans="1:6" s="320" customFormat="1" ht="12">
      <c r="A222" s="315"/>
      <c r="B222" s="342" t="s">
        <v>98</v>
      </c>
      <c r="C222" s="317"/>
      <c r="D222" s="318"/>
      <c r="E222" s="197"/>
      <c r="F222" s="357"/>
    </row>
    <row r="223" spans="1:6" s="320" customFormat="1" ht="12">
      <c r="A223" s="315"/>
      <c r="B223" s="389"/>
      <c r="C223" s="317" t="s">
        <v>36</v>
      </c>
      <c r="D223" s="318">
        <v>28</v>
      </c>
      <c r="E223" s="197"/>
      <c r="F223" s="319">
        <f>D223*E223</f>
        <v>0</v>
      </c>
    </row>
    <row r="224" spans="1:6" s="372" customFormat="1" ht="12">
      <c r="A224" s="315"/>
      <c r="B224" s="389"/>
      <c r="C224" s="317"/>
      <c r="D224" s="318"/>
      <c r="E224" s="197"/>
      <c r="F224" s="357"/>
    </row>
    <row r="225" spans="1:6" s="320" customFormat="1" ht="12">
      <c r="A225" s="315" t="s">
        <v>38</v>
      </c>
      <c r="B225" s="316" t="s">
        <v>153</v>
      </c>
      <c r="C225" s="317"/>
      <c r="D225" s="318"/>
      <c r="E225" s="197"/>
      <c r="F225" s="357"/>
    </row>
    <row r="226" spans="1:6" s="320" customFormat="1" ht="60">
      <c r="A226" s="315"/>
      <c r="B226" s="342" t="s">
        <v>154</v>
      </c>
      <c r="C226" s="317"/>
      <c r="D226" s="318"/>
      <c r="E226" s="197"/>
      <c r="F226" s="357"/>
    </row>
    <row r="227" spans="1:6" s="355" customFormat="1" ht="24">
      <c r="A227" s="315"/>
      <c r="B227" s="342" t="s">
        <v>152</v>
      </c>
      <c r="C227" s="317"/>
      <c r="D227" s="318"/>
      <c r="E227" s="197"/>
      <c r="F227" s="357"/>
    </row>
    <row r="228" spans="1:6" s="355" customFormat="1" ht="12">
      <c r="A228" s="315"/>
      <c r="B228" s="342" t="s">
        <v>98</v>
      </c>
      <c r="C228" s="317"/>
      <c r="D228" s="318"/>
      <c r="E228" s="197"/>
      <c r="F228" s="357"/>
    </row>
    <row r="229" spans="1:6" s="355" customFormat="1" ht="12">
      <c r="A229" s="315"/>
      <c r="B229" s="389"/>
      <c r="C229" s="317" t="s">
        <v>36</v>
      </c>
      <c r="D229" s="318">
        <v>60</v>
      </c>
      <c r="E229" s="197"/>
      <c r="F229" s="319">
        <f>D229*E229</f>
        <v>0</v>
      </c>
    </row>
    <row r="230" spans="1:6" s="355" customFormat="1" ht="12">
      <c r="A230" s="315"/>
      <c r="B230" s="389"/>
      <c r="C230" s="317"/>
      <c r="D230" s="318"/>
      <c r="E230" s="197"/>
      <c r="F230" s="357"/>
    </row>
    <row r="231" spans="1:6" s="320" customFormat="1" ht="24">
      <c r="A231" s="315" t="s">
        <v>40</v>
      </c>
      <c r="B231" s="342" t="s">
        <v>155</v>
      </c>
      <c r="C231" s="353"/>
      <c r="D231" s="354"/>
      <c r="E231" s="197"/>
      <c r="F231" s="357"/>
    </row>
    <row r="232" spans="1:6" s="320" customFormat="1" ht="48">
      <c r="A232" s="315"/>
      <c r="B232" s="342" t="s">
        <v>156</v>
      </c>
      <c r="C232" s="317"/>
      <c r="D232" s="318"/>
      <c r="E232" s="197"/>
      <c r="F232" s="357"/>
    </row>
    <row r="233" spans="1:6" s="372" customFormat="1" ht="36">
      <c r="A233" s="315"/>
      <c r="B233" s="342" t="s">
        <v>157</v>
      </c>
      <c r="C233" s="317"/>
      <c r="D233" s="318"/>
      <c r="E233" s="197"/>
      <c r="F233" s="357"/>
    </row>
    <row r="234" spans="1:6" s="372" customFormat="1" ht="12">
      <c r="A234" s="315"/>
      <c r="B234" s="342" t="s">
        <v>158</v>
      </c>
      <c r="C234" s="317"/>
      <c r="D234" s="318"/>
      <c r="E234" s="197"/>
      <c r="F234" s="357"/>
    </row>
    <row r="235" spans="1:6" s="372" customFormat="1" ht="12">
      <c r="A235" s="315"/>
      <c r="B235" s="342" t="s">
        <v>147</v>
      </c>
      <c r="C235" s="317"/>
      <c r="D235" s="318"/>
      <c r="E235" s="197"/>
      <c r="F235" s="357"/>
    </row>
    <row r="236" spans="1:6" s="372" customFormat="1" ht="12">
      <c r="A236" s="315"/>
      <c r="B236" s="350" t="s">
        <v>159</v>
      </c>
      <c r="C236" s="317" t="s">
        <v>36</v>
      </c>
      <c r="D236" s="318">
        <v>10</v>
      </c>
      <c r="E236" s="197"/>
      <c r="F236" s="319">
        <f>D236*E236</f>
        <v>0</v>
      </c>
    </row>
    <row r="237" spans="1:6" s="372" customFormat="1" ht="12">
      <c r="A237" s="315"/>
      <c r="B237" s="350" t="s">
        <v>160</v>
      </c>
      <c r="C237" s="317" t="s">
        <v>36</v>
      </c>
      <c r="D237" s="318">
        <v>5</v>
      </c>
      <c r="E237" s="197"/>
      <c r="F237" s="319">
        <f>D237*E237</f>
        <v>0</v>
      </c>
    </row>
    <row r="238" spans="1:6" s="372" customFormat="1" ht="12">
      <c r="A238" s="315"/>
      <c r="B238" s="350" t="s">
        <v>161</v>
      </c>
      <c r="C238" s="317" t="s">
        <v>36</v>
      </c>
      <c r="D238" s="318">
        <v>5</v>
      </c>
      <c r="E238" s="197"/>
      <c r="F238" s="319">
        <f>D238*E238</f>
        <v>0</v>
      </c>
    </row>
    <row r="239" spans="1:6" s="372" customFormat="1" ht="12">
      <c r="A239" s="315"/>
      <c r="B239" s="350"/>
      <c r="C239" s="317"/>
      <c r="D239" s="318"/>
      <c r="E239" s="197"/>
      <c r="F239" s="357"/>
    </row>
    <row r="240" spans="1:6" s="372" customFormat="1" ht="12">
      <c r="A240" s="315" t="s">
        <v>42</v>
      </c>
      <c r="B240" s="389" t="s">
        <v>162</v>
      </c>
      <c r="C240" s="317"/>
      <c r="D240" s="318"/>
      <c r="E240" s="197"/>
      <c r="F240" s="357"/>
    </row>
    <row r="241" spans="1:1024" s="372" customFormat="1" ht="36">
      <c r="A241" s="315"/>
      <c r="B241" s="361" t="s">
        <v>163</v>
      </c>
      <c r="C241" s="317"/>
      <c r="D241" s="318"/>
      <c r="E241" s="197"/>
      <c r="F241" s="357"/>
    </row>
    <row r="242" spans="1:1024" s="320" customFormat="1" ht="12">
      <c r="A242" s="315"/>
      <c r="B242" s="350" t="s">
        <v>164</v>
      </c>
      <c r="C242" s="317"/>
      <c r="D242" s="318"/>
      <c r="E242" s="197"/>
      <c r="F242" s="357"/>
    </row>
    <row r="243" spans="1:1024" s="320" customFormat="1" ht="12">
      <c r="A243" s="315"/>
      <c r="B243" s="350" t="s">
        <v>165</v>
      </c>
      <c r="C243" s="317" t="s">
        <v>39</v>
      </c>
      <c r="D243" s="318">
        <v>4</v>
      </c>
      <c r="E243" s="197"/>
      <c r="F243" s="319">
        <f>D243*E243</f>
        <v>0</v>
      </c>
    </row>
    <row r="244" spans="1:1024" s="355" customFormat="1" ht="12">
      <c r="A244" s="315"/>
      <c r="B244" s="350" t="s">
        <v>166</v>
      </c>
      <c r="C244" s="317" t="s">
        <v>39</v>
      </c>
      <c r="D244" s="318">
        <v>2</v>
      </c>
      <c r="E244" s="197"/>
      <c r="F244" s="319">
        <f>D244*E244</f>
        <v>0</v>
      </c>
    </row>
    <row r="245" spans="1:1024">
      <c r="A245" s="315"/>
      <c r="B245" s="350"/>
      <c r="C245" s="317"/>
      <c r="D245" s="318"/>
      <c r="E245" s="202"/>
      <c r="F245" s="357"/>
    </row>
    <row r="246" spans="1:1024" s="392" customFormat="1" ht="25.15" customHeight="1">
      <c r="A246" s="362" t="s">
        <v>940</v>
      </c>
      <c r="B246" s="363" t="s">
        <v>460</v>
      </c>
      <c r="C246" s="362" t="s">
        <v>944</v>
      </c>
      <c r="D246" s="364"/>
      <c r="E246" s="203"/>
      <c r="F246" s="390">
        <f>SUM(F201:F245)</f>
        <v>0</v>
      </c>
      <c r="G246" s="391"/>
      <c r="H246" s="391"/>
      <c r="I246" s="391"/>
      <c r="J246" s="391"/>
      <c r="K246" s="391"/>
      <c r="L246" s="391"/>
      <c r="M246" s="391"/>
      <c r="N246" s="391"/>
      <c r="O246" s="391"/>
      <c r="P246" s="391"/>
      <c r="Q246" s="391"/>
      <c r="R246" s="391"/>
      <c r="S246" s="391"/>
      <c r="T246" s="391"/>
      <c r="U246" s="391"/>
      <c r="V246" s="391"/>
      <c r="W246" s="391"/>
      <c r="X246" s="391"/>
      <c r="Y246" s="391"/>
      <c r="Z246" s="391"/>
      <c r="AA246" s="391"/>
      <c r="AB246" s="391"/>
      <c r="AC246" s="391"/>
      <c r="AD246" s="391"/>
      <c r="AE246" s="391"/>
      <c r="AF246" s="391"/>
      <c r="AG246" s="391"/>
      <c r="AH246" s="391"/>
      <c r="AI246" s="391"/>
      <c r="AJ246" s="391"/>
      <c r="AK246" s="391"/>
      <c r="AL246" s="391"/>
      <c r="AM246" s="391"/>
      <c r="AN246" s="391"/>
      <c r="AO246" s="391"/>
      <c r="AP246" s="391"/>
      <c r="AQ246" s="391"/>
      <c r="AR246" s="391"/>
      <c r="AS246" s="391"/>
      <c r="AT246" s="391"/>
      <c r="AU246" s="391"/>
      <c r="AV246" s="391"/>
      <c r="AW246" s="391"/>
      <c r="AX246" s="391"/>
      <c r="AY246" s="391"/>
      <c r="AZ246" s="391"/>
      <c r="BA246" s="391"/>
      <c r="BB246" s="391"/>
      <c r="BC246" s="391"/>
      <c r="BD246" s="391"/>
      <c r="BE246" s="391"/>
      <c r="BF246" s="391"/>
      <c r="BG246" s="391"/>
      <c r="BH246" s="391"/>
      <c r="BI246" s="391"/>
      <c r="BJ246" s="391"/>
      <c r="BK246" s="391"/>
      <c r="BL246" s="391"/>
      <c r="BM246" s="391"/>
      <c r="BN246" s="391"/>
      <c r="BO246" s="391"/>
      <c r="BP246" s="391"/>
      <c r="BQ246" s="391"/>
      <c r="BR246" s="391"/>
      <c r="BS246" s="391"/>
      <c r="BT246" s="391"/>
      <c r="BU246" s="391"/>
      <c r="BV246" s="391"/>
      <c r="BW246" s="391"/>
      <c r="BX246" s="391"/>
      <c r="BY246" s="391"/>
      <c r="BZ246" s="391"/>
      <c r="CA246" s="391"/>
      <c r="CB246" s="391"/>
      <c r="CC246" s="391"/>
      <c r="CD246" s="391"/>
      <c r="CE246" s="391"/>
      <c r="CF246" s="391"/>
      <c r="CG246" s="391"/>
      <c r="CH246" s="391"/>
      <c r="CI246" s="391"/>
      <c r="CJ246" s="391"/>
      <c r="CK246" s="391"/>
      <c r="CL246" s="391"/>
      <c r="CM246" s="391"/>
      <c r="CN246" s="391"/>
      <c r="CO246" s="391"/>
      <c r="CP246" s="391"/>
      <c r="CQ246" s="391"/>
      <c r="CR246" s="391"/>
      <c r="CS246" s="391"/>
      <c r="CT246" s="391"/>
      <c r="CU246" s="391"/>
      <c r="CV246" s="391"/>
      <c r="CW246" s="391"/>
      <c r="CX246" s="391"/>
      <c r="CY246" s="391"/>
      <c r="CZ246" s="391"/>
      <c r="DA246" s="391"/>
      <c r="DB246" s="391"/>
      <c r="DC246" s="391"/>
      <c r="DD246" s="391"/>
      <c r="DE246" s="391"/>
      <c r="DF246" s="391"/>
      <c r="DG246" s="391"/>
      <c r="DH246" s="391"/>
      <c r="DI246" s="391"/>
      <c r="DJ246" s="391"/>
      <c r="DK246" s="391"/>
      <c r="DL246" s="391"/>
      <c r="DM246" s="391"/>
      <c r="DN246" s="391"/>
      <c r="DO246" s="391"/>
      <c r="DP246" s="391"/>
      <c r="DQ246" s="391"/>
      <c r="DR246" s="391"/>
      <c r="DS246" s="391"/>
      <c r="DT246" s="391"/>
      <c r="DU246" s="391"/>
      <c r="DV246" s="391"/>
      <c r="DW246" s="391"/>
      <c r="DX246" s="391"/>
      <c r="DY246" s="391"/>
      <c r="DZ246" s="391"/>
      <c r="EA246" s="391"/>
      <c r="EB246" s="391"/>
      <c r="EC246" s="391"/>
      <c r="ED246" s="391"/>
      <c r="EE246" s="391"/>
      <c r="EF246" s="391"/>
      <c r="EG246" s="391"/>
      <c r="EH246" s="391"/>
      <c r="EI246" s="391"/>
      <c r="EJ246" s="391"/>
      <c r="EK246" s="391"/>
      <c r="EL246" s="391"/>
      <c r="EM246" s="391"/>
      <c r="EN246" s="391"/>
      <c r="EO246" s="391"/>
      <c r="EP246" s="391"/>
      <c r="EQ246" s="391"/>
      <c r="ER246" s="391"/>
      <c r="ES246" s="391"/>
      <c r="ET246" s="391"/>
      <c r="EU246" s="391"/>
      <c r="EV246" s="391"/>
      <c r="EW246" s="391"/>
      <c r="EX246" s="391"/>
      <c r="EY246" s="391"/>
      <c r="EZ246" s="391"/>
      <c r="FA246" s="391"/>
      <c r="FB246" s="391"/>
      <c r="FC246" s="391"/>
      <c r="FD246" s="391"/>
      <c r="FE246" s="391"/>
      <c r="FF246" s="391"/>
      <c r="FG246" s="391"/>
      <c r="FH246" s="391"/>
      <c r="FI246" s="391"/>
      <c r="FJ246" s="391"/>
      <c r="FK246" s="391"/>
      <c r="FL246" s="391"/>
      <c r="FM246" s="391"/>
      <c r="FN246" s="391"/>
      <c r="FO246" s="391"/>
      <c r="FP246" s="391"/>
      <c r="FQ246" s="391"/>
      <c r="FR246" s="391"/>
      <c r="FS246" s="391"/>
      <c r="FT246" s="391"/>
      <c r="FU246" s="391"/>
      <c r="FV246" s="391"/>
      <c r="FW246" s="391"/>
      <c r="FX246" s="391"/>
      <c r="FY246" s="391"/>
      <c r="FZ246" s="391"/>
      <c r="GA246" s="391"/>
      <c r="GB246" s="391"/>
      <c r="GC246" s="391"/>
      <c r="GD246" s="391"/>
      <c r="GE246" s="391"/>
      <c r="GF246" s="391"/>
      <c r="GG246" s="391"/>
      <c r="GH246" s="391"/>
      <c r="GI246" s="391"/>
      <c r="GJ246" s="391"/>
      <c r="GK246" s="391"/>
      <c r="GL246" s="391"/>
      <c r="GM246" s="391"/>
      <c r="GN246" s="391"/>
      <c r="GO246" s="391"/>
      <c r="GP246" s="391"/>
      <c r="GQ246" s="391"/>
      <c r="GR246" s="391"/>
      <c r="GS246" s="391"/>
      <c r="GT246" s="391"/>
      <c r="GU246" s="391"/>
      <c r="GV246" s="391"/>
      <c r="GW246" s="391"/>
      <c r="GX246" s="391"/>
      <c r="GY246" s="391"/>
      <c r="GZ246" s="391"/>
      <c r="HA246" s="391"/>
      <c r="HB246" s="391"/>
      <c r="HC246" s="391"/>
      <c r="HD246" s="391"/>
      <c r="HE246" s="391"/>
      <c r="HF246" s="391"/>
      <c r="HG246" s="391"/>
      <c r="HH246" s="391"/>
      <c r="HI246" s="391"/>
      <c r="HJ246" s="391"/>
      <c r="HK246" s="391"/>
      <c r="HL246" s="391"/>
      <c r="HM246" s="391"/>
      <c r="HN246" s="391"/>
      <c r="HO246" s="391"/>
      <c r="HP246" s="391"/>
      <c r="HQ246" s="391"/>
      <c r="HR246" s="391"/>
      <c r="HS246" s="391"/>
      <c r="HT246" s="391"/>
      <c r="HU246" s="391"/>
      <c r="HV246" s="391"/>
      <c r="HW246" s="391"/>
      <c r="HX246" s="391"/>
      <c r="HY246" s="391"/>
      <c r="HZ246" s="391"/>
      <c r="IA246" s="391"/>
      <c r="IB246" s="391"/>
      <c r="IC246" s="391"/>
      <c r="ID246" s="391"/>
      <c r="IE246" s="391"/>
      <c r="IF246" s="391"/>
      <c r="IG246" s="391"/>
      <c r="IH246" s="391"/>
      <c r="II246" s="391"/>
      <c r="IJ246" s="391"/>
      <c r="IK246" s="391"/>
      <c r="IL246" s="391"/>
      <c r="IM246" s="391"/>
      <c r="IN246" s="391"/>
      <c r="IO246" s="391"/>
      <c r="IP246" s="391"/>
      <c r="IQ246" s="391"/>
      <c r="IR246" s="391"/>
      <c r="IS246" s="391"/>
      <c r="IT246" s="391"/>
      <c r="IU246" s="391"/>
      <c r="IV246" s="391"/>
      <c r="IW246" s="391"/>
      <c r="IX246" s="391"/>
      <c r="IY246" s="391"/>
      <c r="IZ246" s="391"/>
      <c r="JA246" s="391"/>
      <c r="JB246" s="391"/>
      <c r="JC246" s="391"/>
      <c r="JD246" s="391"/>
      <c r="JE246" s="391"/>
      <c r="JF246" s="391"/>
      <c r="JG246" s="391"/>
      <c r="JH246" s="391"/>
      <c r="JI246" s="391"/>
      <c r="JJ246" s="391"/>
      <c r="JK246" s="391"/>
      <c r="JL246" s="391"/>
      <c r="JM246" s="391"/>
      <c r="JN246" s="391"/>
      <c r="JO246" s="391"/>
      <c r="JP246" s="391"/>
      <c r="JQ246" s="391"/>
      <c r="JR246" s="391"/>
      <c r="JS246" s="391"/>
      <c r="JT246" s="391"/>
      <c r="JU246" s="391"/>
      <c r="JV246" s="391"/>
      <c r="JW246" s="391"/>
      <c r="JX246" s="391"/>
      <c r="JY246" s="391"/>
      <c r="JZ246" s="391"/>
      <c r="KA246" s="391"/>
      <c r="KB246" s="391"/>
      <c r="KC246" s="391"/>
      <c r="KD246" s="391"/>
      <c r="KE246" s="391"/>
      <c r="KF246" s="391"/>
      <c r="KG246" s="391"/>
      <c r="KH246" s="391"/>
      <c r="KI246" s="391"/>
      <c r="KJ246" s="391"/>
      <c r="KK246" s="391"/>
      <c r="KL246" s="391"/>
      <c r="KM246" s="391"/>
      <c r="KN246" s="391"/>
      <c r="KO246" s="391"/>
      <c r="KP246" s="391"/>
      <c r="KQ246" s="391"/>
      <c r="KR246" s="391"/>
      <c r="KS246" s="391"/>
      <c r="KT246" s="391"/>
      <c r="KU246" s="391"/>
      <c r="KV246" s="391"/>
      <c r="KW246" s="391"/>
      <c r="KX246" s="391"/>
      <c r="KY246" s="391"/>
      <c r="KZ246" s="391"/>
      <c r="LA246" s="391"/>
      <c r="LB246" s="391"/>
      <c r="LC246" s="391"/>
      <c r="LD246" s="391"/>
      <c r="LE246" s="391"/>
      <c r="LF246" s="391"/>
      <c r="LG246" s="391"/>
      <c r="LH246" s="391"/>
      <c r="LI246" s="391"/>
      <c r="LJ246" s="391"/>
      <c r="LK246" s="391"/>
      <c r="LL246" s="391"/>
      <c r="LM246" s="391"/>
      <c r="LN246" s="391"/>
      <c r="LO246" s="391"/>
      <c r="LP246" s="391"/>
      <c r="LQ246" s="391"/>
      <c r="LR246" s="391"/>
      <c r="LS246" s="391"/>
      <c r="LT246" s="391"/>
      <c r="LU246" s="391"/>
      <c r="LV246" s="391"/>
      <c r="LW246" s="391"/>
      <c r="LX246" s="391"/>
      <c r="LY246" s="391"/>
      <c r="LZ246" s="391"/>
      <c r="MA246" s="391"/>
      <c r="MB246" s="391"/>
      <c r="MC246" s="391"/>
      <c r="MD246" s="391"/>
      <c r="ME246" s="391"/>
      <c r="MF246" s="391"/>
      <c r="MG246" s="391"/>
      <c r="MH246" s="391"/>
      <c r="MI246" s="391"/>
      <c r="MJ246" s="391"/>
      <c r="MK246" s="391"/>
      <c r="ML246" s="391"/>
      <c r="MM246" s="391"/>
      <c r="MN246" s="391"/>
      <c r="MO246" s="391"/>
      <c r="MP246" s="391"/>
      <c r="MQ246" s="391"/>
      <c r="MR246" s="391"/>
      <c r="MS246" s="391"/>
      <c r="MT246" s="391"/>
      <c r="MU246" s="391"/>
      <c r="MV246" s="391"/>
      <c r="MW246" s="391"/>
      <c r="MX246" s="391"/>
      <c r="MY246" s="391"/>
      <c r="MZ246" s="391"/>
      <c r="NA246" s="391"/>
      <c r="NB246" s="391"/>
      <c r="NC246" s="391"/>
      <c r="ND246" s="391"/>
      <c r="NE246" s="391"/>
      <c r="NF246" s="391"/>
      <c r="NG246" s="391"/>
      <c r="NH246" s="391"/>
      <c r="NI246" s="391"/>
      <c r="NJ246" s="391"/>
      <c r="NK246" s="391"/>
      <c r="NL246" s="391"/>
      <c r="NM246" s="391"/>
      <c r="NN246" s="391"/>
      <c r="NO246" s="391"/>
      <c r="NP246" s="391"/>
      <c r="NQ246" s="391"/>
      <c r="NR246" s="391"/>
      <c r="NS246" s="391"/>
      <c r="NT246" s="391"/>
      <c r="NU246" s="391"/>
      <c r="NV246" s="391"/>
      <c r="NW246" s="391"/>
      <c r="NX246" s="391"/>
      <c r="NY246" s="391"/>
      <c r="NZ246" s="391"/>
      <c r="OA246" s="391"/>
      <c r="OB246" s="391"/>
      <c r="OC246" s="391"/>
      <c r="OD246" s="391"/>
      <c r="OE246" s="391"/>
      <c r="OF246" s="391"/>
      <c r="OG246" s="391"/>
      <c r="OH246" s="391"/>
      <c r="OI246" s="391"/>
      <c r="OJ246" s="391"/>
      <c r="OK246" s="391"/>
      <c r="OL246" s="391"/>
      <c r="OM246" s="391"/>
      <c r="ON246" s="391"/>
      <c r="OO246" s="391"/>
      <c r="OP246" s="391"/>
      <c r="OQ246" s="391"/>
      <c r="OR246" s="391"/>
      <c r="OS246" s="391"/>
      <c r="OT246" s="391"/>
      <c r="OU246" s="391"/>
      <c r="OV246" s="391"/>
      <c r="OW246" s="391"/>
      <c r="OX246" s="391"/>
      <c r="OY246" s="391"/>
      <c r="OZ246" s="391"/>
      <c r="PA246" s="391"/>
      <c r="PB246" s="391"/>
      <c r="PC246" s="391"/>
      <c r="PD246" s="391"/>
      <c r="PE246" s="391"/>
      <c r="PF246" s="391"/>
      <c r="PG246" s="391"/>
      <c r="PH246" s="391"/>
      <c r="PI246" s="391"/>
      <c r="PJ246" s="391"/>
      <c r="PK246" s="391"/>
      <c r="PL246" s="391"/>
      <c r="PM246" s="391"/>
      <c r="PN246" s="391"/>
      <c r="PO246" s="391"/>
      <c r="PP246" s="391"/>
      <c r="PQ246" s="391"/>
      <c r="PR246" s="391"/>
      <c r="PS246" s="391"/>
      <c r="PT246" s="391"/>
      <c r="PU246" s="391"/>
      <c r="PV246" s="391"/>
      <c r="PW246" s="391"/>
      <c r="PX246" s="391"/>
      <c r="PY246" s="391"/>
      <c r="PZ246" s="391"/>
      <c r="QA246" s="391"/>
      <c r="QB246" s="391"/>
      <c r="QC246" s="391"/>
      <c r="QD246" s="391"/>
      <c r="QE246" s="391"/>
      <c r="QF246" s="391"/>
      <c r="QG246" s="391"/>
      <c r="QH246" s="391"/>
      <c r="QI246" s="391"/>
      <c r="QJ246" s="391"/>
      <c r="QK246" s="391"/>
      <c r="QL246" s="391"/>
      <c r="QM246" s="391"/>
      <c r="QN246" s="391"/>
      <c r="QO246" s="391"/>
      <c r="QP246" s="391"/>
      <c r="QQ246" s="391"/>
      <c r="QR246" s="391"/>
      <c r="QS246" s="391"/>
      <c r="QT246" s="391"/>
      <c r="QU246" s="391"/>
      <c r="QV246" s="391"/>
      <c r="QW246" s="391"/>
      <c r="QX246" s="391"/>
      <c r="QY246" s="391"/>
      <c r="QZ246" s="391"/>
      <c r="RA246" s="391"/>
      <c r="RB246" s="391"/>
      <c r="RC246" s="391"/>
      <c r="RD246" s="391"/>
      <c r="RE246" s="391"/>
      <c r="RF246" s="391"/>
      <c r="RG246" s="391"/>
      <c r="RH246" s="391"/>
      <c r="RI246" s="391"/>
      <c r="RJ246" s="391"/>
      <c r="RK246" s="391"/>
      <c r="RL246" s="391"/>
      <c r="RM246" s="391"/>
      <c r="RN246" s="391"/>
      <c r="RO246" s="391"/>
      <c r="RP246" s="391"/>
      <c r="RQ246" s="391"/>
      <c r="RR246" s="391"/>
      <c r="RS246" s="391"/>
      <c r="RT246" s="391"/>
      <c r="RU246" s="391"/>
      <c r="RV246" s="391"/>
      <c r="RW246" s="391"/>
      <c r="RX246" s="391"/>
      <c r="RY246" s="391"/>
      <c r="RZ246" s="391"/>
      <c r="SA246" s="391"/>
      <c r="SB246" s="391"/>
      <c r="SC246" s="391"/>
      <c r="SD246" s="391"/>
      <c r="SE246" s="391"/>
      <c r="SF246" s="391"/>
      <c r="SG246" s="391"/>
      <c r="SH246" s="391"/>
      <c r="SI246" s="391"/>
      <c r="SJ246" s="391"/>
      <c r="SK246" s="391"/>
      <c r="SL246" s="391"/>
      <c r="SM246" s="391"/>
      <c r="SN246" s="391"/>
      <c r="SO246" s="391"/>
      <c r="SP246" s="391"/>
      <c r="SQ246" s="391"/>
      <c r="SR246" s="391"/>
      <c r="SS246" s="391"/>
      <c r="ST246" s="391"/>
      <c r="SU246" s="391"/>
      <c r="SV246" s="391"/>
      <c r="SW246" s="391"/>
      <c r="SX246" s="391"/>
      <c r="SY246" s="391"/>
      <c r="SZ246" s="391"/>
      <c r="TA246" s="391"/>
      <c r="TB246" s="391"/>
      <c r="TC246" s="391"/>
      <c r="TD246" s="391"/>
      <c r="TE246" s="391"/>
      <c r="TF246" s="391"/>
      <c r="TG246" s="391"/>
      <c r="TH246" s="391"/>
      <c r="TI246" s="391"/>
      <c r="TJ246" s="391"/>
      <c r="TK246" s="391"/>
      <c r="TL246" s="391"/>
      <c r="TM246" s="391"/>
      <c r="TN246" s="391"/>
      <c r="TO246" s="391"/>
      <c r="TP246" s="391"/>
      <c r="TQ246" s="391"/>
      <c r="TR246" s="391"/>
      <c r="TS246" s="391"/>
      <c r="TT246" s="391"/>
      <c r="TU246" s="391"/>
      <c r="TV246" s="391"/>
      <c r="TW246" s="391"/>
      <c r="TX246" s="391"/>
      <c r="TY246" s="391"/>
      <c r="TZ246" s="391"/>
      <c r="UA246" s="391"/>
      <c r="UB246" s="391"/>
      <c r="UC246" s="391"/>
      <c r="UD246" s="391"/>
      <c r="UE246" s="391"/>
      <c r="UF246" s="391"/>
      <c r="UG246" s="391"/>
      <c r="UH246" s="391"/>
      <c r="UI246" s="391"/>
      <c r="UJ246" s="391"/>
      <c r="UK246" s="391"/>
      <c r="UL246" s="391"/>
      <c r="UM246" s="391"/>
      <c r="UN246" s="391"/>
      <c r="UO246" s="391"/>
      <c r="UP246" s="391"/>
      <c r="UQ246" s="391"/>
      <c r="UR246" s="391"/>
      <c r="US246" s="391"/>
      <c r="UT246" s="391"/>
      <c r="UU246" s="391"/>
      <c r="UV246" s="391"/>
      <c r="UW246" s="391"/>
      <c r="UX246" s="391"/>
      <c r="UY246" s="391"/>
      <c r="UZ246" s="391"/>
      <c r="VA246" s="391"/>
      <c r="VB246" s="391"/>
      <c r="VC246" s="391"/>
      <c r="VD246" s="391"/>
      <c r="VE246" s="391"/>
      <c r="VF246" s="391"/>
      <c r="VG246" s="391"/>
      <c r="VH246" s="391"/>
      <c r="VI246" s="391"/>
      <c r="VJ246" s="391"/>
      <c r="VK246" s="391"/>
      <c r="VL246" s="391"/>
      <c r="VM246" s="391"/>
      <c r="VN246" s="391"/>
      <c r="VO246" s="391"/>
      <c r="VP246" s="391"/>
      <c r="VQ246" s="391"/>
      <c r="VR246" s="391"/>
      <c r="VS246" s="391"/>
      <c r="VT246" s="391"/>
      <c r="VU246" s="391"/>
      <c r="VV246" s="391"/>
      <c r="VW246" s="391"/>
      <c r="VX246" s="391"/>
      <c r="VY246" s="391"/>
      <c r="VZ246" s="391"/>
      <c r="WA246" s="391"/>
      <c r="WB246" s="391"/>
      <c r="WC246" s="391"/>
      <c r="WD246" s="391"/>
      <c r="WE246" s="391"/>
      <c r="WF246" s="391"/>
      <c r="WG246" s="391"/>
      <c r="WH246" s="391"/>
      <c r="WI246" s="391"/>
      <c r="WJ246" s="391"/>
      <c r="WK246" s="391"/>
      <c r="WL246" s="391"/>
      <c r="WM246" s="391"/>
      <c r="WN246" s="391"/>
      <c r="WO246" s="391"/>
      <c r="WP246" s="391"/>
      <c r="WQ246" s="391"/>
      <c r="WR246" s="391"/>
      <c r="WS246" s="391"/>
      <c r="WT246" s="391"/>
      <c r="WU246" s="391"/>
      <c r="WV246" s="391"/>
      <c r="WW246" s="391"/>
      <c r="WX246" s="391"/>
      <c r="WY246" s="391"/>
      <c r="WZ246" s="391"/>
      <c r="XA246" s="391"/>
      <c r="XB246" s="391"/>
      <c r="XC246" s="391"/>
      <c r="XD246" s="391"/>
      <c r="XE246" s="391"/>
      <c r="XF246" s="391"/>
      <c r="XG246" s="391"/>
      <c r="XH246" s="391"/>
      <c r="XI246" s="391"/>
      <c r="XJ246" s="391"/>
      <c r="XK246" s="391"/>
      <c r="XL246" s="391"/>
      <c r="XM246" s="391"/>
      <c r="XN246" s="391"/>
      <c r="XO246" s="391"/>
      <c r="XP246" s="391"/>
      <c r="XQ246" s="391"/>
      <c r="XR246" s="391"/>
      <c r="XS246" s="391"/>
      <c r="XT246" s="391"/>
      <c r="XU246" s="391"/>
      <c r="XV246" s="391"/>
      <c r="XW246" s="391"/>
      <c r="XX246" s="391"/>
      <c r="XY246" s="391"/>
      <c r="XZ246" s="391"/>
      <c r="YA246" s="391"/>
      <c r="YB246" s="391"/>
      <c r="YC246" s="391"/>
      <c r="YD246" s="391"/>
      <c r="YE246" s="391"/>
      <c r="YF246" s="391"/>
      <c r="YG246" s="391"/>
      <c r="YH246" s="391"/>
      <c r="YI246" s="391"/>
      <c r="YJ246" s="391"/>
      <c r="YK246" s="391"/>
      <c r="YL246" s="391"/>
      <c r="YM246" s="391"/>
      <c r="YN246" s="391"/>
      <c r="YO246" s="391"/>
      <c r="YP246" s="391"/>
      <c r="YQ246" s="391"/>
      <c r="YR246" s="391"/>
      <c r="YS246" s="391"/>
      <c r="YT246" s="391"/>
      <c r="YU246" s="391"/>
      <c r="YV246" s="391"/>
      <c r="YW246" s="391"/>
      <c r="YX246" s="391"/>
      <c r="YY246" s="391"/>
      <c r="YZ246" s="391"/>
      <c r="ZA246" s="391"/>
      <c r="ZB246" s="391"/>
      <c r="ZC246" s="391"/>
      <c r="ZD246" s="391"/>
      <c r="ZE246" s="391"/>
      <c r="ZF246" s="391"/>
      <c r="ZG246" s="391"/>
      <c r="ZH246" s="391"/>
      <c r="ZI246" s="391"/>
      <c r="ZJ246" s="391"/>
      <c r="ZK246" s="391"/>
      <c r="ZL246" s="391"/>
      <c r="ZM246" s="391"/>
      <c r="ZN246" s="391"/>
      <c r="ZO246" s="391"/>
      <c r="ZP246" s="391"/>
      <c r="ZQ246" s="391"/>
      <c r="ZR246" s="391"/>
      <c r="ZS246" s="391"/>
      <c r="ZT246" s="391"/>
      <c r="ZU246" s="391"/>
      <c r="ZV246" s="391"/>
      <c r="ZW246" s="391"/>
      <c r="ZX246" s="391"/>
      <c r="ZY246" s="391"/>
      <c r="ZZ246" s="391"/>
      <c r="AAA246" s="391"/>
      <c r="AAB246" s="391"/>
      <c r="AAC246" s="391"/>
      <c r="AAD246" s="391"/>
      <c r="AAE246" s="391"/>
      <c r="AAF246" s="391"/>
      <c r="AAG246" s="391"/>
      <c r="AAH246" s="391"/>
      <c r="AAI246" s="391"/>
      <c r="AAJ246" s="391"/>
      <c r="AAK246" s="391"/>
      <c r="AAL246" s="391"/>
      <c r="AAM246" s="391"/>
      <c r="AAN246" s="391"/>
      <c r="AAO246" s="391"/>
      <c r="AAP246" s="391"/>
      <c r="AAQ246" s="391"/>
      <c r="AAR246" s="391"/>
      <c r="AAS246" s="391"/>
      <c r="AAT246" s="391"/>
      <c r="AAU246" s="391"/>
      <c r="AAV246" s="391"/>
      <c r="AAW246" s="391"/>
      <c r="AAX246" s="391"/>
      <c r="AAY246" s="391"/>
      <c r="AAZ246" s="391"/>
      <c r="ABA246" s="391"/>
      <c r="ABB246" s="391"/>
      <c r="ABC246" s="391"/>
      <c r="ABD246" s="391"/>
      <c r="ABE246" s="391"/>
      <c r="ABF246" s="391"/>
      <c r="ABG246" s="391"/>
      <c r="ABH246" s="391"/>
      <c r="ABI246" s="391"/>
      <c r="ABJ246" s="391"/>
      <c r="ABK246" s="391"/>
      <c r="ABL246" s="391"/>
      <c r="ABM246" s="391"/>
      <c r="ABN246" s="391"/>
      <c r="ABO246" s="391"/>
      <c r="ABP246" s="391"/>
      <c r="ABQ246" s="391"/>
      <c r="ABR246" s="391"/>
      <c r="ABS246" s="391"/>
      <c r="ABT246" s="391"/>
      <c r="ABU246" s="391"/>
      <c r="ABV246" s="391"/>
      <c r="ABW246" s="391"/>
      <c r="ABX246" s="391"/>
      <c r="ABY246" s="391"/>
      <c r="ABZ246" s="391"/>
      <c r="ACA246" s="391"/>
      <c r="ACB246" s="391"/>
      <c r="ACC246" s="391"/>
      <c r="ACD246" s="391"/>
      <c r="ACE246" s="391"/>
      <c r="ACF246" s="391"/>
      <c r="ACG246" s="391"/>
      <c r="ACH246" s="391"/>
      <c r="ACI246" s="391"/>
      <c r="ACJ246" s="391"/>
      <c r="ACK246" s="391"/>
      <c r="ACL246" s="391"/>
      <c r="ACM246" s="391"/>
      <c r="ACN246" s="391"/>
      <c r="ACO246" s="391"/>
      <c r="ACP246" s="391"/>
      <c r="ACQ246" s="391"/>
      <c r="ACR246" s="391"/>
      <c r="ACS246" s="391"/>
      <c r="ACT246" s="391"/>
      <c r="ACU246" s="391"/>
      <c r="ACV246" s="391"/>
      <c r="ACW246" s="391"/>
      <c r="ACX246" s="391"/>
      <c r="ACY246" s="391"/>
      <c r="ACZ246" s="391"/>
      <c r="ADA246" s="391"/>
      <c r="ADB246" s="391"/>
      <c r="ADC246" s="391"/>
      <c r="ADD246" s="391"/>
      <c r="ADE246" s="391"/>
      <c r="ADF246" s="391"/>
      <c r="ADG246" s="391"/>
      <c r="ADH246" s="391"/>
      <c r="ADI246" s="391"/>
      <c r="ADJ246" s="391"/>
      <c r="ADK246" s="391"/>
      <c r="ADL246" s="391"/>
      <c r="ADM246" s="391"/>
      <c r="ADN246" s="391"/>
      <c r="ADO246" s="391"/>
      <c r="ADP246" s="391"/>
      <c r="ADQ246" s="391"/>
      <c r="ADR246" s="391"/>
      <c r="ADS246" s="391"/>
      <c r="ADT246" s="391"/>
      <c r="ADU246" s="391"/>
      <c r="ADV246" s="391"/>
      <c r="ADW246" s="391"/>
      <c r="ADX246" s="391"/>
      <c r="ADY246" s="391"/>
      <c r="ADZ246" s="391"/>
      <c r="AEA246" s="391"/>
      <c r="AEB246" s="391"/>
      <c r="AEC246" s="391"/>
      <c r="AED246" s="391"/>
      <c r="AEE246" s="391"/>
      <c r="AEF246" s="391"/>
      <c r="AEG246" s="391"/>
      <c r="AEH246" s="391"/>
      <c r="AEI246" s="391"/>
      <c r="AEJ246" s="391"/>
      <c r="AEK246" s="391"/>
      <c r="AEL246" s="391"/>
      <c r="AEM246" s="391"/>
      <c r="AEN246" s="391"/>
      <c r="AEO246" s="391"/>
      <c r="AEP246" s="391"/>
      <c r="AEQ246" s="391"/>
      <c r="AER246" s="391"/>
      <c r="AES246" s="391"/>
      <c r="AET246" s="391"/>
      <c r="AEU246" s="391"/>
      <c r="AEV246" s="391"/>
      <c r="AEW246" s="391"/>
      <c r="AEX246" s="391"/>
      <c r="AEY246" s="391"/>
      <c r="AEZ246" s="391"/>
      <c r="AFA246" s="391"/>
      <c r="AFB246" s="391"/>
      <c r="AFC246" s="391"/>
      <c r="AFD246" s="391"/>
      <c r="AFE246" s="391"/>
      <c r="AFF246" s="391"/>
      <c r="AFG246" s="391"/>
      <c r="AFH246" s="391"/>
      <c r="AFI246" s="391"/>
      <c r="AFJ246" s="391"/>
      <c r="AFK246" s="391"/>
      <c r="AFL246" s="391"/>
      <c r="AFM246" s="391"/>
      <c r="AFN246" s="391"/>
      <c r="AFO246" s="391"/>
      <c r="AFP246" s="391"/>
      <c r="AFQ246" s="391"/>
      <c r="AFR246" s="391"/>
      <c r="AFS246" s="391"/>
      <c r="AFT246" s="391"/>
      <c r="AFU246" s="391"/>
      <c r="AFV246" s="391"/>
      <c r="AFW246" s="391"/>
      <c r="AFX246" s="391"/>
      <c r="AFY246" s="391"/>
      <c r="AFZ246" s="391"/>
      <c r="AGA246" s="391"/>
      <c r="AGB246" s="391"/>
      <c r="AGC246" s="391"/>
      <c r="AGD246" s="391"/>
      <c r="AGE246" s="391"/>
      <c r="AGF246" s="391"/>
      <c r="AGG246" s="391"/>
      <c r="AGH246" s="391"/>
      <c r="AGI246" s="391"/>
      <c r="AGJ246" s="391"/>
      <c r="AGK246" s="391"/>
      <c r="AGL246" s="391"/>
      <c r="AGM246" s="391"/>
      <c r="AGN246" s="391"/>
      <c r="AGO246" s="391"/>
      <c r="AGP246" s="391"/>
      <c r="AGQ246" s="391"/>
      <c r="AGR246" s="391"/>
      <c r="AGS246" s="391"/>
      <c r="AGT246" s="391"/>
      <c r="AGU246" s="391"/>
      <c r="AGV246" s="391"/>
      <c r="AGW246" s="391"/>
      <c r="AGX246" s="391"/>
      <c r="AGY246" s="391"/>
      <c r="AGZ246" s="391"/>
      <c r="AHA246" s="391"/>
      <c r="AHB246" s="391"/>
      <c r="AHC246" s="391"/>
      <c r="AHD246" s="391"/>
      <c r="AHE246" s="391"/>
      <c r="AHF246" s="391"/>
      <c r="AHG246" s="391"/>
      <c r="AHH246" s="391"/>
      <c r="AHI246" s="391"/>
      <c r="AHJ246" s="391"/>
      <c r="AHK246" s="391"/>
      <c r="AHL246" s="391"/>
      <c r="AHM246" s="391"/>
      <c r="AHN246" s="391"/>
      <c r="AHO246" s="391"/>
      <c r="AHP246" s="391"/>
      <c r="AHQ246" s="391"/>
      <c r="AHR246" s="391"/>
      <c r="AHS246" s="391"/>
      <c r="AHT246" s="391"/>
      <c r="AHU246" s="391"/>
      <c r="AHV246" s="391"/>
      <c r="AHW246" s="391"/>
      <c r="AHX246" s="391"/>
      <c r="AHY246" s="391"/>
      <c r="AHZ246" s="391"/>
      <c r="AIA246" s="391"/>
      <c r="AIB246" s="391"/>
      <c r="AIC246" s="391"/>
      <c r="AID246" s="391"/>
      <c r="AIE246" s="391"/>
      <c r="AIF246" s="391"/>
      <c r="AIG246" s="391"/>
      <c r="AIH246" s="391"/>
      <c r="AII246" s="391"/>
      <c r="AIJ246" s="391"/>
      <c r="AIK246" s="391"/>
      <c r="AIL246" s="391"/>
      <c r="AIM246" s="391"/>
      <c r="AIN246" s="391"/>
      <c r="AIO246" s="391"/>
      <c r="AIP246" s="391"/>
      <c r="AIQ246" s="391"/>
      <c r="AIR246" s="391"/>
      <c r="AIS246" s="391"/>
      <c r="AIT246" s="391"/>
      <c r="AIU246" s="391"/>
      <c r="AIV246" s="391"/>
      <c r="AIW246" s="391"/>
      <c r="AIX246" s="391"/>
      <c r="AIY246" s="391"/>
      <c r="AIZ246" s="391"/>
      <c r="AJA246" s="391"/>
      <c r="AJB246" s="391"/>
      <c r="AJC246" s="391"/>
      <c r="AJD246" s="391"/>
      <c r="AJE246" s="391"/>
      <c r="AJF246" s="391"/>
      <c r="AJG246" s="391"/>
      <c r="AJH246" s="391"/>
      <c r="AJI246" s="391"/>
      <c r="AJJ246" s="391"/>
      <c r="AJK246" s="391"/>
      <c r="AJL246" s="391"/>
      <c r="AJM246" s="391"/>
      <c r="AJN246" s="391"/>
      <c r="AJO246" s="391"/>
      <c r="AJP246" s="391"/>
      <c r="AJQ246" s="391"/>
      <c r="AJR246" s="391"/>
      <c r="AJS246" s="391"/>
      <c r="AJT246" s="391"/>
      <c r="AJU246" s="391"/>
      <c r="AJV246" s="391"/>
      <c r="AJW246" s="391"/>
      <c r="AJX246" s="391"/>
      <c r="AJY246" s="391"/>
      <c r="AJZ246" s="391"/>
      <c r="AKA246" s="391"/>
      <c r="AKB246" s="391"/>
      <c r="AKC246" s="391"/>
      <c r="AKD246" s="391"/>
      <c r="AKE246" s="391"/>
      <c r="AKF246" s="391"/>
      <c r="AKG246" s="391"/>
      <c r="AKH246" s="391"/>
      <c r="AKI246" s="391"/>
      <c r="AKJ246" s="391"/>
      <c r="AKK246" s="391"/>
      <c r="AKL246" s="391"/>
      <c r="AKM246" s="391"/>
      <c r="AKN246" s="391"/>
      <c r="AKO246" s="391"/>
      <c r="AKP246" s="391"/>
      <c r="AKQ246" s="391"/>
      <c r="AKR246" s="391"/>
      <c r="AKS246" s="391"/>
      <c r="AKT246" s="391"/>
      <c r="AKU246" s="391"/>
      <c r="AKV246" s="391"/>
      <c r="AKW246" s="391"/>
      <c r="AKX246" s="391"/>
      <c r="AKY246" s="391"/>
      <c r="AKZ246" s="391"/>
      <c r="ALA246" s="391"/>
      <c r="ALB246" s="391"/>
      <c r="ALC246" s="391"/>
      <c r="ALD246" s="391"/>
      <c r="ALE246" s="391"/>
      <c r="ALF246" s="391"/>
      <c r="ALG246" s="391"/>
      <c r="ALH246" s="391"/>
      <c r="ALI246" s="391"/>
      <c r="ALJ246" s="391"/>
      <c r="ALK246" s="391"/>
      <c r="ALL246" s="391"/>
      <c r="ALM246" s="391"/>
      <c r="ALN246" s="391"/>
      <c r="ALO246" s="391"/>
      <c r="ALP246" s="391"/>
      <c r="ALQ246" s="391"/>
      <c r="ALR246" s="391"/>
      <c r="ALS246" s="391"/>
      <c r="ALT246" s="391"/>
      <c r="ALU246" s="391"/>
      <c r="ALV246" s="391"/>
      <c r="ALW246" s="391"/>
      <c r="ALX246" s="391"/>
      <c r="ALY246" s="391"/>
      <c r="ALZ246" s="391"/>
      <c r="AMA246" s="391"/>
      <c r="AMB246" s="391"/>
      <c r="AMC246" s="391"/>
      <c r="AMD246" s="391"/>
      <c r="AME246" s="391"/>
      <c r="AMF246" s="391"/>
      <c r="AMG246" s="391"/>
      <c r="AMH246" s="391"/>
      <c r="AMI246" s="391"/>
      <c r="AMJ246" s="391"/>
    </row>
    <row r="247" spans="1:1024">
      <c r="A247" s="315"/>
      <c r="B247" s="342"/>
      <c r="C247" s="317"/>
      <c r="D247" s="318"/>
      <c r="E247" s="202"/>
      <c r="F247" s="357"/>
    </row>
    <row r="248" spans="1:1024" ht="36">
      <c r="A248" s="373"/>
      <c r="B248" s="393" t="s">
        <v>167</v>
      </c>
      <c r="C248" s="374"/>
      <c r="D248" s="375"/>
      <c r="E248" s="204"/>
      <c r="F248" s="394"/>
    </row>
    <row r="251" spans="1:1024">
      <c r="A251" s="315" t="s">
        <v>27</v>
      </c>
      <c r="B251" s="389" t="s">
        <v>461</v>
      </c>
      <c r="C251" s="317"/>
      <c r="D251" s="318"/>
    </row>
    <row r="252" spans="1:1024">
      <c r="A252" s="315"/>
      <c r="B252" s="316"/>
      <c r="C252" s="317"/>
      <c r="D252" s="318"/>
    </row>
    <row r="253" spans="1:1024" ht="36">
      <c r="A253" s="315"/>
      <c r="B253" s="342" t="s">
        <v>168</v>
      </c>
      <c r="C253" s="317"/>
      <c r="D253" s="318"/>
    </row>
    <row r="254" spans="1:1024" ht="24">
      <c r="A254" s="315"/>
      <c r="B254" s="342" t="s">
        <v>169</v>
      </c>
      <c r="C254" s="317"/>
      <c r="D254" s="318"/>
    </row>
    <row r="255" spans="1:1024">
      <c r="A255" s="315"/>
      <c r="B255" s="395"/>
      <c r="C255" s="317"/>
      <c r="D255" s="318"/>
    </row>
    <row r="256" spans="1:1024">
      <c r="A256" s="315" t="s">
        <v>34</v>
      </c>
      <c r="B256" s="316" t="s">
        <v>170</v>
      </c>
      <c r="C256" s="386"/>
      <c r="D256" s="387"/>
      <c r="E256" s="205"/>
      <c r="F256" s="388"/>
    </row>
    <row r="257" spans="1:1024" ht="24">
      <c r="A257" s="315"/>
      <c r="B257" s="342" t="s">
        <v>171</v>
      </c>
      <c r="C257" s="386"/>
      <c r="D257" s="387"/>
      <c r="E257" s="205"/>
      <c r="F257" s="388"/>
    </row>
    <row r="258" spans="1:1024" ht="24">
      <c r="A258" s="315"/>
      <c r="B258" s="342" t="s">
        <v>172</v>
      </c>
      <c r="C258" s="386"/>
      <c r="D258" s="387"/>
      <c r="E258" s="205"/>
      <c r="F258" s="388"/>
    </row>
    <row r="259" spans="1:1024" ht="24">
      <c r="A259" s="315"/>
      <c r="B259" s="342" t="s">
        <v>173</v>
      </c>
      <c r="C259" s="386"/>
      <c r="D259" s="387"/>
      <c r="E259" s="205"/>
      <c r="F259" s="388"/>
    </row>
    <row r="260" spans="1:1024" ht="24">
      <c r="A260" s="315"/>
      <c r="B260" s="396" t="s">
        <v>174</v>
      </c>
      <c r="C260" s="386"/>
      <c r="D260" s="387"/>
      <c r="E260" s="205"/>
      <c r="F260" s="388"/>
    </row>
    <row r="261" spans="1:1024">
      <c r="A261" s="315"/>
      <c r="B261" s="342" t="s">
        <v>175</v>
      </c>
      <c r="C261" s="386"/>
      <c r="D261" s="387"/>
      <c r="E261" s="205"/>
      <c r="F261" s="388"/>
    </row>
    <row r="262" spans="1:1024" ht="168">
      <c r="A262" s="315"/>
      <c r="B262" s="349" t="s">
        <v>503</v>
      </c>
      <c r="C262" s="386"/>
      <c r="D262" s="387"/>
      <c r="E262" s="205"/>
      <c r="F262" s="388"/>
    </row>
    <row r="263" spans="1:1024" ht="36">
      <c r="A263" s="315"/>
      <c r="B263" s="397" t="s">
        <v>176</v>
      </c>
      <c r="C263" s="386"/>
      <c r="D263" s="387"/>
      <c r="E263" s="205"/>
      <c r="F263" s="388"/>
    </row>
    <row r="264" spans="1:1024" ht="84">
      <c r="A264" s="315"/>
      <c r="B264" s="349" t="s">
        <v>1740</v>
      </c>
      <c r="C264" s="386"/>
      <c r="D264" s="387"/>
      <c r="E264" s="205"/>
      <c r="F264" s="388"/>
    </row>
    <row r="265" spans="1:1024" ht="36">
      <c r="A265" s="315"/>
      <c r="B265" s="349" t="s">
        <v>177</v>
      </c>
      <c r="C265" s="386"/>
      <c r="D265" s="387"/>
      <c r="E265" s="205"/>
      <c r="F265" s="388"/>
    </row>
    <row r="266" spans="1:1024" ht="96">
      <c r="A266" s="315"/>
      <c r="B266" s="398" t="s">
        <v>1741</v>
      </c>
      <c r="C266" s="386"/>
      <c r="D266" s="387"/>
      <c r="E266" s="205"/>
      <c r="F266" s="388"/>
    </row>
    <row r="267" spans="1:1024" ht="24">
      <c r="A267" s="315"/>
      <c r="B267" s="342" t="s">
        <v>178</v>
      </c>
      <c r="C267" s="386"/>
      <c r="D267" s="387"/>
      <c r="E267" s="205"/>
      <c r="F267" s="388"/>
    </row>
    <row r="268" spans="1:1024" ht="24">
      <c r="A268" s="315"/>
      <c r="B268" s="342" t="s">
        <v>179</v>
      </c>
      <c r="C268" s="386"/>
      <c r="D268" s="387"/>
      <c r="E268" s="205"/>
      <c r="F268" s="388"/>
    </row>
    <row r="269" spans="1:1024" ht="36">
      <c r="A269" s="315"/>
      <c r="B269" s="342" t="s">
        <v>180</v>
      </c>
      <c r="C269" s="386"/>
      <c r="D269" s="387"/>
      <c r="E269" s="205"/>
      <c r="F269" s="388"/>
    </row>
    <row r="270" spans="1:1024" ht="24">
      <c r="A270" s="315"/>
      <c r="B270" s="342" t="s">
        <v>181</v>
      </c>
      <c r="C270" s="386"/>
      <c r="D270" s="387"/>
      <c r="E270" s="205"/>
      <c r="F270" s="388"/>
    </row>
    <row r="271" spans="1:1024" ht="18" customHeight="1">
      <c r="A271" s="315"/>
      <c r="B271" s="345" t="s">
        <v>182</v>
      </c>
      <c r="C271" s="317" t="s">
        <v>36</v>
      </c>
      <c r="D271" s="318">
        <v>64</v>
      </c>
      <c r="F271" s="319">
        <f>D271*E271</f>
        <v>0</v>
      </c>
      <c r="G271" s="346"/>
      <c r="H271" s="346"/>
      <c r="I271" s="346"/>
      <c r="J271" s="346"/>
      <c r="K271" s="346"/>
      <c r="L271" s="346"/>
      <c r="M271" s="346"/>
      <c r="N271" s="346"/>
      <c r="O271" s="346"/>
      <c r="P271" s="346"/>
      <c r="Q271" s="346"/>
      <c r="R271" s="346"/>
      <c r="S271" s="346"/>
      <c r="T271" s="346"/>
      <c r="U271" s="346"/>
      <c r="V271" s="346"/>
      <c r="W271" s="346"/>
      <c r="X271" s="346"/>
      <c r="Y271" s="346"/>
      <c r="Z271" s="346"/>
      <c r="AA271" s="346"/>
      <c r="AB271" s="346"/>
      <c r="AC271" s="346"/>
      <c r="AD271" s="346"/>
      <c r="AE271" s="346"/>
      <c r="AF271" s="346"/>
      <c r="AG271" s="346"/>
      <c r="AH271" s="346"/>
      <c r="AI271" s="346"/>
      <c r="AJ271" s="346"/>
      <c r="AK271" s="346"/>
      <c r="AL271" s="346"/>
      <c r="AM271" s="346"/>
      <c r="AN271" s="346"/>
      <c r="AO271" s="346"/>
      <c r="AP271" s="346"/>
      <c r="AQ271" s="346"/>
      <c r="AR271" s="346"/>
      <c r="AS271" s="346"/>
      <c r="AT271" s="346"/>
      <c r="AU271" s="346"/>
      <c r="AV271" s="346"/>
      <c r="AW271" s="346"/>
      <c r="AX271" s="346"/>
      <c r="AY271" s="346"/>
      <c r="AZ271" s="346"/>
      <c r="BA271" s="346"/>
      <c r="BB271" s="346"/>
      <c r="BC271" s="346"/>
      <c r="BD271" s="346"/>
      <c r="BE271" s="346"/>
      <c r="BF271" s="346"/>
      <c r="BG271" s="346"/>
      <c r="BH271" s="346"/>
      <c r="BI271" s="346"/>
      <c r="BJ271" s="346"/>
      <c r="BK271" s="346"/>
      <c r="BL271" s="346"/>
      <c r="BM271" s="346"/>
      <c r="BN271" s="346"/>
      <c r="BO271" s="346"/>
      <c r="BP271" s="346"/>
      <c r="BQ271" s="346"/>
      <c r="BR271" s="346"/>
      <c r="BS271" s="346"/>
      <c r="BT271" s="346"/>
      <c r="BU271" s="346"/>
      <c r="BV271" s="346"/>
      <c r="BW271" s="346"/>
      <c r="BX271" s="346"/>
      <c r="BY271" s="346"/>
      <c r="BZ271" s="346"/>
      <c r="CA271" s="346"/>
      <c r="CB271" s="346"/>
      <c r="CC271" s="346"/>
      <c r="CD271" s="346"/>
      <c r="CE271" s="346"/>
      <c r="CF271" s="346"/>
      <c r="CG271" s="346"/>
      <c r="CH271" s="346"/>
      <c r="CI271" s="346"/>
      <c r="CJ271" s="346"/>
      <c r="CK271" s="346"/>
      <c r="CL271" s="346"/>
      <c r="CM271" s="346"/>
      <c r="CN271" s="346"/>
      <c r="CO271" s="346"/>
      <c r="CP271" s="346"/>
      <c r="CQ271" s="346"/>
      <c r="CR271" s="346"/>
      <c r="CS271" s="346"/>
      <c r="CT271" s="346"/>
      <c r="CU271" s="346"/>
      <c r="CV271" s="346"/>
      <c r="CW271" s="346"/>
      <c r="CX271" s="346"/>
      <c r="CY271" s="346"/>
      <c r="CZ271" s="346"/>
      <c r="DA271" s="346"/>
      <c r="DB271" s="346"/>
      <c r="DC271" s="346"/>
      <c r="DD271" s="346"/>
      <c r="DE271" s="346"/>
      <c r="DF271" s="346"/>
      <c r="DG271" s="346"/>
      <c r="DH271" s="346"/>
      <c r="DI271" s="346"/>
      <c r="DJ271" s="346"/>
      <c r="DK271" s="346"/>
      <c r="DL271" s="346"/>
      <c r="DM271" s="346"/>
      <c r="DN271" s="346"/>
      <c r="DO271" s="346"/>
      <c r="DP271" s="346"/>
      <c r="DQ271" s="346"/>
      <c r="DR271" s="346"/>
      <c r="DS271" s="346"/>
      <c r="DT271" s="346"/>
      <c r="DU271" s="346"/>
      <c r="DV271" s="346"/>
      <c r="DW271" s="346"/>
      <c r="DX271" s="346"/>
      <c r="DY271" s="346"/>
      <c r="DZ271" s="346"/>
      <c r="EA271" s="346"/>
      <c r="EB271" s="346"/>
      <c r="EC271" s="346"/>
      <c r="ED271" s="346"/>
      <c r="EE271" s="346"/>
      <c r="EF271" s="346"/>
      <c r="EG271" s="346"/>
      <c r="EH271" s="346"/>
      <c r="EI271" s="346"/>
      <c r="EJ271" s="346"/>
      <c r="EK271" s="346"/>
      <c r="EL271" s="346"/>
      <c r="EM271" s="346"/>
      <c r="EN271" s="346"/>
      <c r="EO271" s="346"/>
      <c r="EP271" s="346"/>
      <c r="EQ271" s="346"/>
      <c r="ER271" s="346"/>
      <c r="ES271" s="346"/>
      <c r="ET271" s="346"/>
      <c r="EU271" s="346"/>
      <c r="EV271" s="346"/>
      <c r="EW271" s="346"/>
      <c r="EX271" s="346"/>
      <c r="EY271" s="346"/>
      <c r="EZ271" s="346"/>
      <c r="FA271" s="346"/>
      <c r="FB271" s="346"/>
      <c r="FC271" s="346"/>
      <c r="FD271" s="346"/>
      <c r="FE271" s="346"/>
      <c r="FF271" s="346"/>
      <c r="FG271" s="346"/>
      <c r="FH271" s="346"/>
      <c r="FI271" s="346"/>
      <c r="FJ271" s="346"/>
      <c r="FK271" s="346"/>
      <c r="FL271" s="346"/>
      <c r="FM271" s="346"/>
      <c r="FN271" s="346"/>
      <c r="FO271" s="346"/>
      <c r="FP271" s="346"/>
      <c r="FQ271" s="346"/>
      <c r="FR271" s="346"/>
      <c r="FS271" s="346"/>
      <c r="FT271" s="346"/>
      <c r="FU271" s="346"/>
      <c r="FV271" s="346"/>
      <c r="FW271" s="346"/>
      <c r="FX271" s="346"/>
      <c r="FY271" s="346"/>
      <c r="FZ271" s="346"/>
      <c r="GA271" s="346"/>
      <c r="GB271" s="346"/>
      <c r="GC271" s="346"/>
      <c r="GD271" s="346"/>
      <c r="GE271" s="346"/>
      <c r="GF271" s="346"/>
      <c r="GG271" s="346"/>
      <c r="GH271" s="346"/>
      <c r="GI271" s="346"/>
      <c r="GJ271" s="346"/>
      <c r="GK271" s="346"/>
      <c r="GL271" s="346"/>
      <c r="GM271" s="346"/>
      <c r="GN271" s="346"/>
      <c r="GO271" s="346"/>
      <c r="GP271" s="346"/>
      <c r="GQ271" s="346"/>
      <c r="GR271" s="346"/>
      <c r="GS271" s="346"/>
      <c r="GT271" s="346"/>
      <c r="GU271" s="346"/>
      <c r="GV271" s="346"/>
      <c r="GW271" s="346"/>
      <c r="GX271" s="346"/>
      <c r="GY271" s="346"/>
      <c r="GZ271" s="346"/>
      <c r="HA271" s="346"/>
      <c r="HB271" s="346"/>
      <c r="HC271" s="346"/>
      <c r="HD271" s="346"/>
      <c r="HE271" s="346"/>
      <c r="HF271" s="346"/>
      <c r="HG271" s="346"/>
      <c r="HH271" s="346"/>
      <c r="HI271" s="346"/>
      <c r="HJ271" s="346"/>
      <c r="HK271" s="346"/>
      <c r="HL271" s="346"/>
      <c r="HM271" s="346"/>
      <c r="HN271" s="346"/>
      <c r="HO271" s="346"/>
      <c r="HP271" s="346"/>
      <c r="HQ271" s="346"/>
      <c r="HR271" s="346"/>
      <c r="HS271" s="346"/>
      <c r="HT271" s="346"/>
      <c r="HU271" s="346"/>
      <c r="HV271" s="346"/>
      <c r="HW271" s="346"/>
      <c r="HX271" s="346"/>
      <c r="HY271" s="346"/>
      <c r="HZ271" s="346"/>
      <c r="IA271" s="346"/>
      <c r="IB271" s="346"/>
      <c r="IC271" s="346"/>
      <c r="ID271" s="346"/>
      <c r="IE271" s="346"/>
      <c r="IF271" s="346"/>
      <c r="IG271" s="346"/>
      <c r="IH271" s="346"/>
      <c r="II271" s="346"/>
      <c r="IJ271" s="346"/>
      <c r="IK271" s="346"/>
      <c r="IL271" s="346"/>
      <c r="IM271" s="346"/>
      <c r="IN271" s="346"/>
      <c r="IO271" s="346"/>
      <c r="IP271" s="346"/>
      <c r="IQ271" s="346"/>
      <c r="IR271" s="346"/>
      <c r="IS271" s="346"/>
      <c r="IT271" s="346"/>
      <c r="IU271" s="346"/>
      <c r="IV271" s="346"/>
      <c r="IW271" s="346"/>
      <c r="IX271" s="346"/>
      <c r="IY271" s="346"/>
      <c r="IZ271" s="346"/>
      <c r="JA271" s="346"/>
      <c r="JB271" s="346"/>
      <c r="JC271" s="346"/>
      <c r="JD271" s="346"/>
      <c r="JE271" s="346"/>
      <c r="JF271" s="346"/>
      <c r="JG271" s="346"/>
      <c r="JH271" s="346"/>
      <c r="JI271" s="346"/>
      <c r="JJ271" s="346"/>
      <c r="JK271" s="346"/>
      <c r="JL271" s="346"/>
      <c r="JM271" s="346"/>
      <c r="JN271" s="346"/>
      <c r="JO271" s="346"/>
      <c r="JP271" s="346"/>
      <c r="JQ271" s="346"/>
      <c r="JR271" s="346"/>
      <c r="JS271" s="346"/>
      <c r="JT271" s="346"/>
      <c r="JU271" s="346"/>
      <c r="JV271" s="346"/>
      <c r="JW271" s="346"/>
      <c r="JX271" s="346"/>
      <c r="JY271" s="346"/>
      <c r="JZ271" s="346"/>
      <c r="KA271" s="346"/>
      <c r="KB271" s="346"/>
      <c r="KC271" s="346"/>
      <c r="KD271" s="346"/>
      <c r="KE271" s="346"/>
      <c r="KF271" s="346"/>
      <c r="KG271" s="346"/>
      <c r="KH271" s="346"/>
      <c r="KI271" s="346"/>
      <c r="KJ271" s="346"/>
      <c r="KK271" s="346"/>
      <c r="KL271" s="346"/>
      <c r="KM271" s="346"/>
      <c r="KN271" s="346"/>
      <c r="KO271" s="346"/>
      <c r="KP271" s="346"/>
      <c r="KQ271" s="346"/>
      <c r="KR271" s="346"/>
      <c r="KS271" s="346"/>
      <c r="KT271" s="346"/>
      <c r="KU271" s="346"/>
      <c r="KV271" s="346"/>
      <c r="KW271" s="346"/>
      <c r="KX271" s="346"/>
      <c r="KY271" s="346"/>
      <c r="KZ271" s="346"/>
      <c r="LA271" s="346"/>
      <c r="LB271" s="346"/>
      <c r="LC271" s="346"/>
      <c r="LD271" s="346"/>
      <c r="LE271" s="346"/>
      <c r="LF271" s="346"/>
      <c r="LG271" s="346"/>
      <c r="LH271" s="346"/>
      <c r="LI271" s="346"/>
      <c r="LJ271" s="346"/>
      <c r="LK271" s="346"/>
      <c r="LL271" s="346"/>
      <c r="LM271" s="346"/>
      <c r="LN271" s="346"/>
      <c r="LO271" s="346"/>
      <c r="LP271" s="346"/>
      <c r="LQ271" s="346"/>
      <c r="LR271" s="346"/>
      <c r="LS271" s="346"/>
      <c r="LT271" s="346"/>
      <c r="LU271" s="346"/>
      <c r="LV271" s="346"/>
      <c r="LW271" s="346"/>
      <c r="LX271" s="346"/>
      <c r="LY271" s="346"/>
      <c r="LZ271" s="346"/>
      <c r="MA271" s="346"/>
      <c r="MB271" s="346"/>
      <c r="MC271" s="346"/>
      <c r="MD271" s="346"/>
      <c r="ME271" s="346"/>
      <c r="MF271" s="346"/>
      <c r="MG271" s="346"/>
      <c r="MH271" s="346"/>
      <c r="MI271" s="346"/>
      <c r="MJ271" s="346"/>
      <c r="MK271" s="346"/>
      <c r="ML271" s="346"/>
      <c r="MM271" s="346"/>
      <c r="MN271" s="346"/>
      <c r="MO271" s="346"/>
      <c r="MP271" s="346"/>
      <c r="MQ271" s="346"/>
      <c r="MR271" s="346"/>
      <c r="MS271" s="346"/>
      <c r="MT271" s="346"/>
      <c r="MU271" s="346"/>
      <c r="MV271" s="346"/>
      <c r="MW271" s="346"/>
      <c r="MX271" s="346"/>
      <c r="MY271" s="346"/>
      <c r="MZ271" s="346"/>
      <c r="NA271" s="346"/>
      <c r="NB271" s="346"/>
      <c r="NC271" s="346"/>
      <c r="ND271" s="346"/>
      <c r="NE271" s="346"/>
      <c r="NF271" s="346"/>
      <c r="NG271" s="346"/>
      <c r="NH271" s="346"/>
      <c r="NI271" s="346"/>
      <c r="NJ271" s="346"/>
      <c r="NK271" s="346"/>
      <c r="NL271" s="346"/>
      <c r="NM271" s="346"/>
      <c r="NN271" s="346"/>
      <c r="NO271" s="346"/>
      <c r="NP271" s="346"/>
      <c r="NQ271" s="346"/>
      <c r="NR271" s="346"/>
      <c r="NS271" s="346"/>
      <c r="NT271" s="346"/>
      <c r="NU271" s="346"/>
      <c r="NV271" s="346"/>
      <c r="NW271" s="346"/>
      <c r="NX271" s="346"/>
      <c r="NY271" s="346"/>
      <c r="NZ271" s="346"/>
      <c r="OA271" s="346"/>
      <c r="OB271" s="346"/>
      <c r="OC271" s="346"/>
      <c r="OD271" s="346"/>
      <c r="OE271" s="346"/>
      <c r="OF271" s="346"/>
      <c r="OG271" s="346"/>
      <c r="OH271" s="346"/>
      <c r="OI271" s="346"/>
      <c r="OJ271" s="346"/>
      <c r="OK271" s="346"/>
      <c r="OL271" s="346"/>
      <c r="OM271" s="346"/>
      <c r="ON271" s="346"/>
      <c r="OO271" s="346"/>
      <c r="OP271" s="346"/>
      <c r="OQ271" s="346"/>
      <c r="OR271" s="346"/>
      <c r="OS271" s="346"/>
      <c r="OT271" s="346"/>
      <c r="OU271" s="346"/>
      <c r="OV271" s="346"/>
      <c r="OW271" s="346"/>
      <c r="OX271" s="346"/>
      <c r="OY271" s="346"/>
      <c r="OZ271" s="346"/>
      <c r="PA271" s="346"/>
      <c r="PB271" s="346"/>
      <c r="PC271" s="346"/>
      <c r="PD271" s="346"/>
      <c r="PE271" s="346"/>
      <c r="PF271" s="346"/>
      <c r="PG271" s="346"/>
      <c r="PH271" s="346"/>
      <c r="PI271" s="346"/>
      <c r="PJ271" s="346"/>
      <c r="PK271" s="346"/>
      <c r="PL271" s="346"/>
      <c r="PM271" s="346"/>
      <c r="PN271" s="346"/>
      <c r="PO271" s="346"/>
      <c r="PP271" s="346"/>
      <c r="PQ271" s="346"/>
      <c r="PR271" s="346"/>
      <c r="PS271" s="346"/>
      <c r="PT271" s="346"/>
      <c r="PU271" s="346"/>
      <c r="PV271" s="346"/>
      <c r="PW271" s="346"/>
      <c r="PX271" s="346"/>
      <c r="PY271" s="346"/>
      <c r="PZ271" s="346"/>
      <c r="QA271" s="346"/>
      <c r="QB271" s="346"/>
      <c r="QC271" s="346"/>
      <c r="QD271" s="346"/>
      <c r="QE271" s="346"/>
      <c r="QF271" s="346"/>
      <c r="QG271" s="346"/>
      <c r="QH271" s="346"/>
      <c r="QI271" s="346"/>
      <c r="QJ271" s="346"/>
      <c r="QK271" s="346"/>
      <c r="QL271" s="346"/>
      <c r="QM271" s="346"/>
      <c r="QN271" s="346"/>
      <c r="QO271" s="346"/>
      <c r="QP271" s="346"/>
      <c r="QQ271" s="346"/>
      <c r="QR271" s="346"/>
      <c r="QS271" s="346"/>
      <c r="QT271" s="346"/>
      <c r="QU271" s="346"/>
      <c r="QV271" s="346"/>
      <c r="QW271" s="346"/>
      <c r="QX271" s="346"/>
      <c r="QY271" s="346"/>
      <c r="QZ271" s="346"/>
      <c r="RA271" s="346"/>
      <c r="RB271" s="346"/>
      <c r="RC271" s="346"/>
      <c r="RD271" s="346"/>
      <c r="RE271" s="346"/>
      <c r="RF271" s="346"/>
      <c r="RG271" s="346"/>
      <c r="RH271" s="346"/>
      <c r="RI271" s="346"/>
      <c r="RJ271" s="346"/>
      <c r="RK271" s="346"/>
      <c r="RL271" s="346"/>
      <c r="RM271" s="346"/>
      <c r="RN271" s="346"/>
      <c r="RO271" s="346"/>
      <c r="RP271" s="346"/>
      <c r="RQ271" s="346"/>
      <c r="RR271" s="346"/>
      <c r="RS271" s="346"/>
      <c r="RT271" s="346"/>
      <c r="RU271" s="346"/>
      <c r="RV271" s="346"/>
      <c r="RW271" s="346"/>
      <c r="RX271" s="346"/>
      <c r="RY271" s="346"/>
      <c r="RZ271" s="346"/>
      <c r="SA271" s="346"/>
      <c r="SB271" s="346"/>
      <c r="SC271" s="346"/>
      <c r="SD271" s="346"/>
      <c r="SE271" s="346"/>
      <c r="SF271" s="346"/>
      <c r="SG271" s="346"/>
      <c r="SH271" s="346"/>
      <c r="SI271" s="346"/>
      <c r="SJ271" s="346"/>
      <c r="SK271" s="346"/>
      <c r="SL271" s="346"/>
      <c r="SM271" s="346"/>
      <c r="SN271" s="346"/>
      <c r="SO271" s="346"/>
      <c r="SP271" s="346"/>
      <c r="SQ271" s="346"/>
      <c r="SR271" s="346"/>
      <c r="SS271" s="346"/>
      <c r="ST271" s="346"/>
      <c r="SU271" s="346"/>
      <c r="SV271" s="346"/>
      <c r="SW271" s="346"/>
      <c r="SX271" s="346"/>
      <c r="SY271" s="346"/>
      <c r="SZ271" s="346"/>
      <c r="TA271" s="346"/>
      <c r="TB271" s="346"/>
      <c r="TC271" s="346"/>
      <c r="TD271" s="346"/>
      <c r="TE271" s="346"/>
      <c r="TF271" s="346"/>
      <c r="TG271" s="346"/>
      <c r="TH271" s="346"/>
      <c r="TI271" s="346"/>
      <c r="TJ271" s="346"/>
      <c r="TK271" s="346"/>
      <c r="TL271" s="346"/>
      <c r="TM271" s="346"/>
      <c r="TN271" s="346"/>
      <c r="TO271" s="346"/>
      <c r="TP271" s="346"/>
      <c r="TQ271" s="346"/>
      <c r="TR271" s="346"/>
      <c r="TS271" s="346"/>
      <c r="TT271" s="346"/>
      <c r="TU271" s="346"/>
      <c r="TV271" s="346"/>
      <c r="TW271" s="346"/>
      <c r="TX271" s="346"/>
      <c r="TY271" s="346"/>
      <c r="TZ271" s="346"/>
      <c r="UA271" s="346"/>
      <c r="UB271" s="346"/>
      <c r="UC271" s="346"/>
      <c r="UD271" s="346"/>
      <c r="UE271" s="346"/>
      <c r="UF271" s="346"/>
      <c r="UG271" s="346"/>
      <c r="UH271" s="346"/>
      <c r="UI271" s="346"/>
      <c r="UJ271" s="346"/>
      <c r="UK271" s="346"/>
      <c r="UL271" s="346"/>
      <c r="UM271" s="346"/>
      <c r="UN271" s="346"/>
      <c r="UO271" s="346"/>
      <c r="UP271" s="346"/>
      <c r="UQ271" s="346"/>
      <c r="UR271" s="346"/>
      <c r="US271" s="346"/>
      <c r="UT271" s="346"/>
      <c r="UU271" s="346"/>
      <c r="UV271" s="346"/>
      <c r="UW271" s="346"/>
      <c r="UX271" s="346"/>
      <c r="UY271" s="346"/>
      <c r="UZ271" s="346"/>
      <c r="VA271" s="346"/>
      <c r="VB271" s="346"/>
      <c r="VC271" s="346"/>
      <c r="VD271" s="346"/>
      <c r="VE271" s="346"/>
      <c r="VF271" s="346"/>
      <c r="VG271" s="346"/>
      <c r="VH271" s="346"/>
      <c r="VI271" s="346"/>
      <c r="VJ271" s="346"/>
      <c r="VK271" s="346"/>
      <c r="VL271" s="346"/>
      <c r="VM271" s="346"/>
      <c r="VN271" s="346"/>
      <c r="VO271" s="346"/>
      <c r="VP271" s="346"/>
      <c r="VQ271" s="346"/>
      <c r="VR271" s="346"/>
      <c r="VS271" s="346"/>
      <c r="VT271" s="346"/>
      <c r="VU271" s="346"/>
      <c r="VV271" s="346"/>
      <c r="VW271" s="346"/>
      <c r="VX271" s="346"/>
      <c r="VY271" s="346"/>
      <c r="VZ271" s="346"/>
      <c r="WA271" s="346"/>
      <c r="WB271" s="346"/>
      <c r="WC271" s="346"/>
      <c r="WD271" s="346"/>
      <c r="WE271" s="346"/>
      <c r="WF271" s="346"/>
      <c r="WG271" s="346"/>
      <c r="WH271" s="346"/>
      <c r="WI271" s="346"/>
      <c r="WJ271" s="346"/>
      <c r="WK271" s="346"/>
      <c r="WL271" s="346"/>
      <c r="WM271" s="346"/>
      <c r="WN271" s="346"/>
      <c r="WO271" s="346"/>
      <c r="WP271" s="346"/>
      <c r="WQ271" s="346"/>
      <c r="WR271" s="346"/>
      <c r="WS271" s="346"/>
      <c r="WT271" s="346"/>
      <c r="WU271" s="346"/>
      <c r="WV271" s="346"/>
      <c r="WW271" s="346"/>
      <c r="WX271" s="346"/>
      <c r="WY271" s="346"/>
      <c r="WZ271" s="346"/>
      <c r="XA271" s="346"/>
      <c r="XB271" s="346"/>
      <c r="XC271" s="346"/>
      <c r="XD271" s="346"/>
      <c r="XE271" s="346"/>
      <c r="XF271" s="346"/>
      <c r="XG271" s="346"/>
      <c r="XH271" s="346"/>
      <c r="XI271" s="346"/>
      <c r="XJ271" s="346"/>
      <c r="XK271" s="346"/>
      <c r="XL271" s="346"/>
      <c r="XM271" s="346"/>
      <c r="XN271" s="346"/>
      <c r="XO271" s="346"/>
      <c r="XP271" s="346"/>
      <c r="XQ271" s="346"/>
      <c r="XR271" s="346"/>
      <c r="XS271" s="346"/>
      <c r="XT271" s="346"/>
      <c r="XU271" s="346"/>
      <c r="XV271" s="346"/>
      <c r="XW271" s="346"/>
      <c r="XX271" s="346"/>
      <c r="XY271" s="346"/>
      <c r="XZ271" s="346"/>
      <c r="YA271" s="346"/>
      <c r="YB271" s="346"/>
      <c r="YC271" s="346"/>
      <c r="YD271" s="346"/>
      <c r="YE271" s="346"/>
      <c r="YF271" s="346"/>
      <c r="YG271" s="346"/>
      <c r="YH271" s="346"/>
      <c r="YI271" s="346"/>
      <c r="YJ271" s="346"/>
      <c r="YK271" s="346"/>
      <c r="YL271" s="346"/>
      <c r="YM271" s="346"/>
      <c r="YN271" s="346"/>
      <c r="YO271" s="346"/>
      <c r="YP271" s="346"/>
      <c r="YQ271" s="346"/>
      <c r="YR271" s="346"/>
      <c r="YS271" s="346"/>
      <c r="YT271" s="346"/>
      <c r="YU271" s="346"/>
      <c r="YV271" s="346"/>
      <c r="YW271" s="346"/>
      <c r="YX271" s="346"/>
      <c r="YY271" s="346"/>
      <c r="YZ271" s="346"/>
      <c r="ZA271" s="346"/>
      <c r="ZB271" s="346"/>
      <c r="ZC271" s="346"/>
      <c r="ZD271" s="346"/>
      <c r="ZE271" s="346"/>
      <c r="ZF271" s="346"/>
      <c r="ZG271" s="346"/>
      <c r="ZH271" s="346"/>
      <c r="ZI271" s="346"/>
      <c r="ZJ271" s="346"/>
      <c r="ZK271" s="346"/>
      <c r="ZL271" s="346"/>
      <c r="ZM271" s="346"/>
      <c r="ZN271" s="346"/>
      <c r="ZO271" s="346"/>
      <c r="ZP271" s="346"/>
      <c r="ZQ271" s="346"/>
      <c r="ZR271" s="346"/>
      <c r="ZS271" s="346"/>
      <c r="ZT271" s="346"/>
      <c r="ZU271" s="346"/>
      <c r="ZV271" s="346"/>
      <c r="ZW271" s="346"/>
      <c r="ZX271" s="346"/>
      <c r="ZY271" s="346"/>
      <c r="ZZ271" s="346"/>
      <c r="AAA271" s="346"/>
      <c r="AAB271" s="346"/>
      <c r="AAC271" s="346"/>
      <c r="AAD271" s="346"/>
      <c r="AAE271" s="346"/>
      <c r="AAF271" s="346"/>
      <c r="AAG271" s="346"/>
      <c r="AAH271" s="346"/>
      <c r="AAI271" s="346"/>
      <c r="AAJ271" s="346"/>
      <c r="AAK271" s="346"/>
      <c r="AAL271" s="346"/>
      <c r="AAM271" s="346"/>
      <c r="AAN271" s="346"/>
      <c r="AAO271" s="346"/>
      <c r="AAP271" s="346"/>
      <c r="AAQ271" s="346"/>
      <c r="AAR271" s="346"/>
      <c r="AAS271" s="346"/>
      <c r="AAT271" s="346"/>
      <c r="AAU271" s="346"/>
      <c r="AAV271" s="346"/>
      <c r="AAW271" s="346"/>
      <c r="AAX271" s="346"/>
      <c r="AAY271" s="346"/>
      <c r="AAZ271" s="346"/>
      <c r="ABA271" s="346"/>
      <c r="ABB271" s="346"/>
      <c r="ABC271" s="346"/>
      <c r="ABD271" s="346"/>
      <c r="ABE271" s="346"/>
      <c r="ABF271" s="346"/>
      <c r="ABG271" s="346"/>
      <c r="ABH271" s="346"/>
      <c r="ABI271" s="346"/>
      <c r="ABJ271" s="346"/>
      <c r="ABK271" s="346"/>
      <c r="ABL271" s="346"/>
      <c r="ABM271" s="346"/>
      <c r="ABN271" s="346"/>
      <c r="ABO271" s="346"/>
      <c r="ABP271" s="346"/>
      <c r="ABQ271" s="346"/>
      <c r="ABR271" s="346"/>
      <c r="ABS271" s="346"/>
      <c r="ABT271" s="346"/>
      <c r="ABU271" s="346"/>
      <c r="ABV271" s="346"/>
      <c r="ABW271" s="346"/>
      <c r="ABX271" s="346"/>
      <c r="ABY271" s="346"/>
      <c r="ABZ271" s="346"/>
      <c r="ACA271" s="346"/>
      <c r="ACB271" s="346"/>
      <c r="ACC271" s="346"/>
      <c r="ACD271" s="346"/>
      <c r="ACE271" s="346"/>
      <c r="ACF271" s="346"/>
      <c r="ACG271" s="346"/>
      <c r="ACH271" s="346"/>
      <c r="ACI271" s="346"/>
      <c r="ACJ271" s="346"/>
      <c r="ACK271" s="346"/>
      <c r="ACL271" s="346"/>
      <c r="ACM271" s="346"/>
      <c r="ACN271" s="346"/>
      <c r="ACO271" s="346"/>
      <c r="ACP271" s="346"/>
      <c r="ACQ271" s="346"/>
      <c r="ACR271" s="346"/>
      <c r="ACS271" s="346"/>
      <c r="ACT271" s="346"/>
      <c r="ACU271" s="346"/>
      <c r="ACV271" s="346"/>
      <c r="ACW271" s="346"/>
      <c r="ACX271" s="346"/>
      <c r="ACY271" s="346"/>
      <c r="ACZ271" s="346"/>
      <c r="ADA271" s="346"/>
      <c r="ADB271" s="346"/>
      <c r="ADC271" s="346"/>
      <c r="ADD271" s="346"/>
      <c r="ADE271" s="346"/>
      <c r="ADF271" s="346"/>
      <c r="ADG271" s="346"/>
      <c r="ADH271" s="346"/>
      <c r="ADI271" s="346"/>
      <c r="ADJ271" s="346"/>
      <c r="ADK271" s="346"/>
      <c r="ADL271" s="346"/>
      <c r="ADM271" s="346"/>
      <c r="ADN271" s="346"/>
      <c r="ADO271" s="346"/>
      <c r="ADP271" s="346"/>
      <c r="ADQ271" s="346"/>
      <c r="ADR271" s="346"/>
      <c r="ADS271" s="346"/>
      <c r="ADT271" s="346"/>
      <c r="ADU271" s="346"/>
      <c r="ADV271" s="346"/>
      <c r="ADW271" s="346"/>
      <c r="ADX271" s="346"/>
      <c r="ADY271" s="346"/>
      <c r="ADZ271" s="346"/>
      <c r="AEA271" s="346"/>
      <c r="AEB271" s="346"/>
      <c r="AEC271" s="346"/>
      <c r="AED271" s="346"/>
      <c r="AEE271" s="346"/>
      <c r="AEF271" s="346"/>
      <c r="AEG271" s="346"/>
      <c r="AEH271" s="346"/>
      <c r="AEI271" s="346"/>
      <c r="AEJ271" s="346"/>
      <c r="AEK271" s="346"/>
      <c r="AEL271" s="346"/>
      <c r="AEM271" s="346"/>
      <c r="AEN271" s="346"/>
      <c r="AEO271" s="346"/>
      <c r="AEP271" s="346"/>
      <c r="AEQ271" s="346"/>
      <c r="AER271" s="346"/>
      <c r="AES271" s="346"/>
      <c r="AET271" s="346"/>
      <c r="AEU271" s="346"/>
      <c r="AEV271" s="346"/>
      <c r="AEW271" s="346"/>
      <c r="AEX271" s="346"/>
      <c r="AEY271" s="346"/>
      <c r="AEZ271" s="346"/>
      <c r="AFA271" s="346"/>
      <c r="AFB271" s="346"/>
      <c r="AFC271" s="346"/>
      <c r="AFD271" s="346"/>
      <c r="AFE271" s="346"/>
      <c r="AFF271" s="346"/>
      <c r="AFG271" s="346"/>
      <c r="AFH271" s="346"/>
      <c r="AFI271" s="346"/>
      <c r="AFJ271" s="346"/>
      <c r="AFK271" s="346"/>
      <c r="AFL271" s="346"/>
      <c r="AFM271" s="346"/>
      <c r="AFN271" s="346"/>
      <c r="AFO271" s="346"/>
      <c r="AFP271" s="346"/>
      <c r="AFQ271" s="346"/>
      <c r="AFR271" s="346"/>
      <c r="AFS271" s="346"/>
      <c r="AFT271" s="346"/>
      <c r="AFU271" s="346"/>
      <c r="AFV271" s="346"/>
      <c r="AFW271" s="346"/>
      <c r="AFX271" s="346"/>
      <c r="AFY271" s="346"/>
      <c r="AFZ271" s="346"/>
      <c r="AGA271" s="346"/>
      <c r="AGB271" s="346"/>
      <c r="AGC271" s="346"/>
      <c r="AGD271" s="346"/>
      <c r="AGE271" s="346"/>
      <c r="AGF271" s="346"/>
      <c r="AGG271" s="346"/>
      <c r="AGH271" s="346"/>
      <c r="AGI271" s="346"/>
      <c r="AGJ271" s="346"/>
      <c r="AGK271" s="346"/>
      <c r="AGL271" s="346"/>
      <c r="AGM271" s="346"/>
      <c r="AGN271" s="346"/>
      <c r="AGO271" s="346"/>
      <c r="AGP271" s="346"/>
      <c r="AGQ271" s="346"/>
      <c r="AGR271" s="346"/>
      <c r="AGS271" s="346"/>
      <c r="AGT271" s="346"/>
      <c r="AGU271" s="346"/>
      <c r="AGV271" s="346"/>
      <c r="AGW271" s="346"/>
      <c r="AGX271" s="346"/>
      <c r="AGY271" s="346"/>
      <c r="AGZ271" s="346"/>
      <c r="AHA271" s="346"/>
      <c r="AHB271" s="346"/>
      <c r="AHC271" s="346"/>
      <c r="AHD271" s="346"/>
      <c r="AHE271" s="346"/>
      <c r="AHF271" s="346"/>
      <c r="AHG271" s="346"/>
      <c r="AHH271" s="346"/>
      <c r="AHI271" s="346"/>
      <c r="AHJ271" s="346"/>
      <c r="AHK271" s="346"/>
      <c r="AHL271" s="346"/>
      <c r="AHM271" s="346"/>
      <c r="AHN271" s="346"/>
      <c r="AHO271" s="346"/>
      <c r="AHP271" s="346"/>
      <c r="AHQ271" s="346"/>
      <c r="AHR271" s="346"/>
      <c r="AHS271" s="346"/>
      <c r="AHT271" s="346"/>
      <c r="AHU271" s="346"/>
      <c r="AHV271" s="346"/>
      <c r="AHW271" s="346"/>
      <c r="AHX271" s="346"/>
      <c r="AHY271" s="346"/>
      <c r="AHZ271" s="346"/>
      <c r="AIA271" s="346"/>
      <c r="AIB271" s="346"/>
      <c r="AIC271" s="346"/>
      <c r="AID271" s="346"/>
      <c r="AIE271" s="346"/>
      <c r="AIF271" s="346"/>
      <c r="AIG271" s="346"/>
      <c r="AIH271" s="346"/>
      <c r="AII271" s="346"/>
      <c r="AIJ271" s="346"/>
      <c r="AIK271" s="346"/>
      <c r="AIL271" s="346"/>
      <c r="AIM271" s="346"/>
      <c r="AIN271" s="346"/>
      <c r="AIO271" s="346"/>
      <c r="AIP271" s="346"/>
      <c r="AIQ271" s="346"/>
      <c r="AIR271" s="346"/>
      <c r="AIS271" s="346"/>
      <c r="AIT271" s="346"/>
      <c r="AIU271" s="346"/>
      <c r="AIV271" s="346"/>
      <c r="AIW271" s="346"/>
      <c r="AIX271" s="346"/>
      <c r="AIY271" s="346"/>
      <c r="AIZ271" s="346"/>
      <c r="AJA271" s="346"/>
      <c r="AJB271" s="346"/>
      <c r="AJC271" s="346"/>
      <c r="AJD271" s="346"/>
      <c r="AJE271" s="346"/>
      <c r="AJF271" s="346"/>
      <c r="AJG271" s="346"/>
      <c r="AJH271" s="346"/>
      <c r="AJI271" s="346"/>
      <c r="AJJ271" s="346"/>
      <c r="AJK271" s="346"/>
      <c r="AJL271" s="346"/>
      <c r="AJM271" s="346"/>
      <c r="AJN271" s="346"/>
      <c r="AJO271" s="346"/>
      <c r="AJP271" s="346"/>
      <c r="AJQ271" s="346"/>
      <c r="AJR271" s="346"/>
      <c r="AJS271" s="346"/>
      <c r="AJT271" s="346"/>
      <c r="AJU271" s="346"/>
      <c r="AJV271" s="346"/>
      <c r="AJW271" s="346"/>
      <c r="AJX271" s="346"/>
      <c r="AJY271" s="346"/>
      <c r="AJZ271" s="346"/>
      <c r="AKA271" s="346"/>
      <c r="AKB271" s="346"/>
      <c r="AKC271" s="346"/>
      <c r="AKD271" s="346"/>
      <c r="AKE271" s="346"/>
      <c r="AKF271" s="346"/>
      <c r="AKG271" s="346"/>
      <c r="AKH271" s="346"/>
      <c r="AKI271" s="346"/>
      <c r="AKJ271" s="346"/>
      <c r="AKK271" s="346"/>
      <c r="AKL271" s="346"/>
      <c r="AKM271" s="346"/>
      <c r="AKN271" s="346"/>
      <c r="AKO271" s="346"/>
      <c r="AKP271" s="346"/>
      <c r="AKQ271" s="346"/>
      <c r="AKR271" s="346"/>
      <c r="AKS271" s="346"/>
      <c r="AKT271" s="346"/>
      <c r="AKU271" s="346"/>
      <c r="AKV271" s="346"/>
      <c r="AKW271" s="346"/>
      <c r="AKX271" s="346"/>
      <c r="AKY271" s="346"/>
      <c r="AKZ271" s="346"/>
      <c r="ALA271" s="346"/>
      <c r="ALB271" s="346"/>
      <c r="ALC271" s="346"/>
      <c r="ALD271" s="346"/>
      <c r="ALE271" s="346"/>
      <c r="ALF271" s="346"/>
      <c r="ALG271" s="346"/>
      <c r="ALH271" s="346"/>
      <c r="ALI271" s="346"/>
      <c r="ALJ271" s="346"/>
      <c r="ALK271" s="346"/>
      <c r="ALL271" s="346"/>
      <c r="ALM271" s="346"/>
      <c r="ALN271" s="346"/>
      <c r="ALO271" s="346"/>
      <c r="ALP271" s="346"/>
      <c r="ALQ271" s="346"/>
      <c r="ALR271" s="346"/>
      <c r="ALS271" s="346"/>
      <c r="ALT271" s="346"/>
      <c r="ALU271" s="346"/>
      <c r="ALV271" s="346"/>
      <c r="ALW271" s="346"/>
      <c r="ALX271" s="346"/>
      <c r="ALY271" s="346"/>
      <c r="ALZ271" s="346"/>
      <c r="AMA271" s="346"/>
      <c r="AMB271" s="346"/>
      <c r="AMC271" s="346"/>
      <c r="AMD271" s="346"/>
      <c r="AME271" s="346"/>
      <c r="AMF271" s="346"/>
      <c r="AMG271" s="346"/>
      <c r="AMH271" s="346"/>
      <c r="AMI271" s="346"/>
      <c r="AMJ271" s="346"/>
    </row>
    <row r="272" spans="1:1024" ht="18" customHeight="1">
      <c r="A272" s="315"/>
      <c r="B272" s="345" t="s">
        <v>183</v>
      </c>
      <c r="C272" s="317" t="s">
        <v>41</v>
      </c>
      <c r="D272" s="318">
        <v>34</v>
      </c>
      <c r="F272" s="319">
        <f>D272*E272</f>
        <v>0</v>
      </c>
      <c r="G272" s="346"/>
      <c r="H272" s="346"/>
      <c r="I272" s="346"/>
      <c r="J272" s="346"/>
      <c r="K272" s="346"/>
      <c r="L272" s="346"/>
      <c r="M272" s="346"/>
      <c r="N272" s="346"/>
      <c r="O272" s="346"/>
      <c r="P272" s="346"/>
      <c r="Q272" s="346"/>
      <c r="R272" s="346"/>
      <c r="S272" s="346"/>
      <c r="T272" s="346"/>
      <c r="U272" s="346"/>
      <c r="V272" s="346"/>
      <c r="W272" s="346"/>
      <c r="X272" s="346"/>
      <c r="Y272" s="346"/>
      <c r="Z272" s="346"/>
      <c r="AA272" s="346"/>
      <c r="AB272" s="346"/>
      <c r="AC272" s="346"/>
      <c r="AD272" s="346"/>
      <c r="AE272" s="346"/>
      <c r="AF272" s="346"/>
      <c r="AG272" s="346"/>
      <c r="AH272" s="346"/>
      <c r="AI272" s="346"/>
      <c r="AJ272" s="346"/>
      <c r="AK272" s="346"/>
      <c r="AL272" s="346"/>
      <c r="AM272" s="346"/>
      <c r="AN272" s="346"/>
      <c r="AO272" s="346"/>
      <c r="AP272" s="346"/>
      <c r="AQ272" s="346"/>
      <c r="AR272" s="346"/>
      <c r="AS272" s="346"/>
      <c r="AT272" s="346"/>
      <c r="AU272" s="346"/>
      <c r="AV272" s="346"/>
      <c r="AW272" s="346"/>
      <c r="AX272" s="346"/>
      <c r="AY272" s="346"/>
      <c r="AZ272" s="346"/>
      <c r="BA272" s="346"/>
      <c r="BB272" s="346"/>
      <c r="BC272" s="346"/>
      <c r="BD272" s="346"/>
      <c r="BE272" s="346"/>
      <c r="BF272" s="346"/>
      <c r="BG272" s="346"/>
      <c r="BH272" s="346"/>
      <c r="BI272" s="346"/>
      <c r="BJ272" s="346"/>
      <c r="BK272" s="346"/>
      <c r="BL272" s="346"/>
      <c r="BM272" s="346"/>
      <c r="BN272" s="346"/>
      <c r="BO272" s="346"/>
      <c r="BP272" s="346"/>
      <c r="BQ272" s="346"/>
      <c r="BR272" s="346"/>
      <c r="BS272" s="346"/>
      <c r="BT272" s="346"/>
      <c r="BU272" s="346"/>
      <c r="BV272" s="346"/>
      <c r="BW272" s="346"/>
      <c r="BX272" s="346"/>
      <c r="BY272" s="346"/>
      <c r="BZ272" s="346"/>
      <c r="CA272" s="346"/>
      <c r="CB272" s="346"/>
      <c r="CC272" s="346"/>
      <c r="CD272" s="346"/>
      <c r="CE272" s="346"/>
      <c r="CF272" s="346"/>
      <c r="CG272" s="346"/>
      <c r="CH272" s="346"/>
      <c r="CI272" s="346"/>
      <c r="CJ272" s="346"/>
      <c r="CK272" s="346"/>
      <c r="CL272" s="346"/>
      <c r="CM272" s="346"/>
      <c r="CN272" s="346"/>
      <c r="CO272" s="346"/>
      <c r="CP272" s="346"/>
      <c r="CQ272" s="346"/>
      <c r="CR272" s="346"/>
      <c r="CS272" s="346"/>
      <c r="CT272" s="346"/>
      <c r="CU272" s="346"/>
      <c r="CV272" s="346"/>
      <c r="CW272" s="346"/>
      <c r="CX272" s="346"/>
      <c r="CY272" s="346"/>
      <c r="CZ272" s="346"/>
      <c r="DA272" s="346"/>
      <c r="DB272" s="346"/>
      <c r="DC272" s="346"/>
      <c r="DD272" s="346"/>
      <c r="DE272" s="346"/>
      <c r="DF272" s="346"/>
      <c r="DG272" s="346"/>
      <c r="DH272" s="346"/>
      <c r="DI272" s="346"/>
      <c r="DJ272" s="346"/>
      <c r="DK272" s="346"/>
      <c r="DL272" s="346"/>
      <c r="DM272" s="346"/>
      <c r="DN272" s="346"/>
      <c r="DO272" s="346"/>
      <c r="DP272" s="346"/>
      <c r="DQ272" s="346"/>
      <c r="DR272" s="346"/>
      <c r="DS272" s="346"/>
      <c r="DT272" s="346"/>
      <c r="DU272" s="346"/>
      <c r="DV272" s="346"/>
      <c r="DW272" s="346"/>
      <c r="DX272" s="346"/>
      <c r="DY272" s="346"/>
      <c r="DZ272" s="346"/>
      <c r="EA272" s="346"/>
      <c r="EB272" s="346"/>
      <c r="EC272" s="346"/>
      <c r="ED272" s="346"/>
      <c r="EE272" s="346"/>
      <c r="EF272" s="346"/>
      <c r="EG272" s="346"/>
      <c r="EH272" s="346"/>
      <c r="EI272" s="346"/>
      <c r="EJ272" s="346"/>
      <c r="EK272" s="346"/>
      <c r="EL272" s="346"/>
      <c r="EM272" s="346"/>
      <c r="EN272" s="346"/>
      <c r="EO272" s="346"/>
      <c r="EP272" s="346"/>
      <c r="EQ272" s="346"/>
      <c r="ER272" s="346"/>
      <c r="ES272" s="346"/>
      <c r="ET272" s="346"/>
      <c r="EU272" s="346"/>
      <c r="EV272" s="346"/>
      <c r="EW272" s="346"/>
      <c r="EX272" s="346"/>
      <c r="EY272" s="346"/>
      <c r="EZ272" s="346"/>
      <c r="FA272" s="346"/>
      <c r="FB272" s="346"/>
      <c r="FC272" s="346"/>
      <c r="FD272" s="346"/>
      <c r="FE272" s="346"/>
      <c r="FF272" s="346"/>
      <c r="FG272" s="346"/>
      <c r="FH272" s="346"/>
      <c r="FI272" s="346"/>
      <c r="FJ272" s="346"/>
      <c r="FK272" s="346"/>
      <c r="FL272" s="346"/>
      <c r="FM272" s="346"/>
      <c r="FN272" s="346"/>
      <c r="FO272" s="346"/>
      <c r="FP272" s="346"/>
      <c r="FQ272" s="346"/>
      <c r="FR272" s="346"/>
      <c r="FS272" s="346"/>
      <c r="FT272" s="346"/>
      <c r="FU272" s="346"/>
      <c r="FV272" s="346"/>
      <c r="FW272" s="346"/>
      <c r="FX272" s="346"/>
      <c r="FY272" s="346"/>
      <c r="FZ272" s="346"/>
      <c r="GA272" s="346"/>
      <c r="GB272" s="346"/>
      <c r="GC272" s="346"/>
      <c r="GD272" s="346"/>
      <c r="GE272" s="346"/>
      <c r="GF272" s="346"/>
      <c r="GG272" s="346"/>
      <c r="GH272" s="346"/>
      <c r="GI272" s="346"/>
      <c r="GJ272" s="346"/>
      <c r="GK272" s="346"/>
      <c r="GL272" s="346"/>
      <c r="GM272" s="346"/>
      <c r="GN272" s="346"/>
      <c r="GO272" s="346"/>
      <c r="GP272" s="346"/>
      <c r="GQ272" s="346"/>
      <c r="GR272" s="346"/>
      <c r="GS272" s="346"/>
      <c r="GT272" s="346"/>
      <c r="GU272" s="346"/>
      <c r="GV272" s="346"/>
      <c r="GW272" s="346"/>
      <c r="GX272" s="346"/>
      <c r="GY272" s="346"/>
      <c r="GZ272" s="346"/>
      <c r="HA272" s="346"/>
      <c r="HB272" s="346"/>
      <c r="HC272" s="346"/>
      <c r="HD272" s="346"/>
      <c r="HE272" s="346"/>
      <c r="HF272" s="346"/>
      <c r="HG272" s="346"/>
      <c r="HH272" s="346"/>
      <c r="HI272" s="346"/>
      <c r="HJ272" s="346"/>
      <c r="HK272" s="346"/>
      <c r="HL272" s="346"/>
      <c r="HM272" s="346"/>
      <c r="HN272" s="346"/>
      <c r="HO272" s="346"/>
      <c r="HP272" s="346"/>
      <c r="HQ272" s="346"/>
      <c r="HR272" s="346"/>
      <c r="HS272" s="346"/>
      <c r="HT272" s="346"/>
      <c r="HU272" s="346"/>
      <c r="HV272" s="346"/>
      <c r="HW272" s="346"/>
      <c r="HX272" s="346"/>
      <c r="HY272" s="346"/>
      <c r="HZ272" s="346"/>
      <c r="IA272" s="346"/>
      <c r="IB272" s="346"/>
      <c r="IC272" s="346"/>
      <c r="ID272" s="346"/>
      <c r="IE272" s="346"/>
      <c r="IF272" s="346"/>
      <c r="IG272" s="346"/>
      <c r="IH272" s="346"/>
      <c r="II272" s="346"/>
      <c r="IJ272" s="346"/>
      <c r="IK272" s="346"/>
      <c r="IL272" s="346"/>
      <c r="IM272" s="346"/>
      <c r="IN272" s="346"/>
      <c r="IO272" s="346"/>
      <c r="IP272" s="346"/>
      <c r="IQ272" s="346"/>
      <c r="IR272" s="346"/>
      <c r="IS272" s="346"/>
      <c r="IT272" s="346"/>
      <c r="IU272" s="346"/>
      <c r="IV272" s="346"/>
      <c r="IW272" s="346"/>
      <c r="IX272" s="346"/>
      <c r="IY272" s="346"/>
      <c r="IZ272" s="346"/>
      <c r="JA272" s="346"/>
      <c r="JB272" s="346"/>
      <c r="JC272" s="346"/>
      <c r="JD272" s="346"/>
      <c r="JE272" s="346"/>
      <c r="JF272" s="346"/>
      <c r="JG272" s="346"/>
      <c r="JH272" s="346"/>
      <c r="JI272" s="346"/>
      <c r="JJ272" s="346"/>
      <c r="JK272" s="346"/>
      <c r="JL272" s="346"/>
      <c r="JM272" s="346"/>
      <c r="JN272" s="346"/>
      <c r="JO272" s="346"/>
      <c r="JP272" s="346"/>
      <c r="JQ272" s="346"/>
      <c r="JR272" s="346"/>
      <c r="JS272" s="346"/>
      <c r="JT272" s="346"/>
      <c r="JU272" s="346"/>
      <c r="JV272" s="346"/>
      <c r="JW272" s="346"/>
      <c r="JX272" s="346"/>
      <c r="JY272" s="346"/>
      <c r="JZ272" s="346"/>
      <c r="KA272" s="346"/>
      <c r="KB272" s="346"/>
      <c r="KC272" s="346"/>
      <c r="KD272" s="346"/>
      <c r="KE272" s="346"/>
      <c r="KF272" s="346"/>
      <c r="KG272" s="346"/>
      <c r="KH272" s="346"/>
      <c r="KI272" s="346"/>
      <c r="KJ272" s="346"/>
      <c r="KK272" s="346"/>
      <c r="KL272" s="346"/>
      <c r="KM272" s="346"/>
      <c r="KN272" s="346"/>
      <c r="KO272" s="346"/>
      <c r="KP272" s="346"/>
      <c r="KQ272" s="346"/>
      <c r="KR272" s="346"/>
      <c r="KS272" s="346"/>
      <c r="KT272" s="346"/>
      <c r="KU272" s="346"/>
      <c r="KV272" s="346"/>
      <c r="KW272" s="346"/>
      <c r="KX272" s="346"/>
      <c r="KY272" s="346"/>
      <c r="KZ272" s="346"/>
      <c r="LA272" s="346"/>
      <c r="LB272" s="346"/>
      <c r="LC272" s="346"/>
      <c r="LD272" s="346"/>
      <c r="LE272" s="346"/>
      <c r="LF272" s="346"/>
      <c r="LG272" s="346"/>
      <c r="LH272" s="346"/>
      <c r="LI272" s="346"/>
      <c r="LJ272" s="346"/>
      <c r="LK272" s="346"/>
      <c r="LL272" s="346"/>
      <c r="LM272" s="346"/>
      <c r="LN272" s="346"/>
      <c r="LO272" s="346"/>
      <c r="LP272" s="346"/>
      <c r="LQ272" s="346"/>
      <c r="LR272" s="346"/>
      <c r="LS272" s="346"/>
      <c r="LT272" s="346"/>
      <c r="LU272" s="346"/>
      <c r="LV272" s="346"/>
      <c r="LW272" s="346"/>
      <c r="LX272" s="346"/>
      <c r="LY272" s="346"/>
      <c r="LZ272" s="346"/>
      <c r="MA272" s="346"/>
      <c r="MB272" s="346"/>
      <c r="MC272" s="346"/>
      <c r="MD272" s="346"/>
      <c r="ME272" s="346"/>
      <c r="MF272" s="346"/>
      <c r="MG272" s="346"/>
      <c r="MH272" s="346"/>
      <c r="MI272" s="346"/>
      <c r="MJ272" s="346"/>
      <c r="MK272" s="346"/>
      <c r="ML272" s="346"/>
      <c r="MM272" s="346"/>
      <c r="MN272" s="346"/>
      <c r="MO272" s="346"/>
      <c r="MP272" s="346"/>
      <c r="MQ272" s="346"/>
      <c r="MR272" s="346"/>
      <c r="MS272" s="346"/>
      <c r="MT272" s="346"/>
      <c r="MU272" s="346"/>
      <c r="MV272" s="346"/>
      <c r="MW272" s="346"/>
      <c r="MX272" s="346"/>
      <c r="MY272" s="346"/>
      <c r="MZ272" s="346"/>
      <c r="NA272" s="346"/>
      <c r="NB272" s="346"/>
      <c r="NC272" s="346"/>
      <c r="ND272" s="346"/>
      <c r="NE272" s="346"/>
      <c r="NF272" s="346"/>
      <c r="NG272" s="346"/>
      <c r="NH272" s="346"/>
      <c r="NI272" s="346"/>
      <c r="NJ272" s="346"/>
      <c r="NK272" s="346"/>
      <c r="NL272" s="346"/>
      <c r="NM272" s="346"/>
      <c r="NN272" s="346"/>
      <c r="NO272" s="346"/>
      <c r="NP272" s="346"/>
      <c r="NQ272" s="346"/>
      <c r="NR272" s="346"/>
      <c r="NS272" s="346"/>
      <c r="NT272" s="346"/>
      <c r="NU272" s="346"/>
      <c r="NV272" s="346"/>
      <c r="NW272" s="346"/>
      <c r="NX272" s="346"/>
      <c r="NY272" s="346"/>
      <c r="NZ272" s="346"/>
      <c r="OA272" s="346"/>
      <c r="OB272" s="346"/>
      <c r="OC272" s="346"/>
      <c r="OD272" s="346"/>
      <c r="OE272" s="346"/>
      <c r="OF272" s="346"/>
      <c r="OG272" s="346"/>
      <c r="OH272" s="346"/>
      <c r="OI272" s="346"/>
      <c r="OJ272" s="346"/>
      <c r="OK272" s="346"/>
      <c r="OL272" s="346"/>
      <c r="OM272" s="346"/>
      <c r="ON272" s="346"/>
      <c r="OO272" s="346"/>
      <c r="OP272" s="346"/>
      <c r="OQ272" s="346"/>
      <c r="OR272" s="346"/>
      <c r="OS272" s="346"/>
      <c r="OT272" s="346"/>
      <c r="OU272" s="346"/>
      <c r="OV272" s="346"/>
      <c r="OW272" s="346"/>
      <c r="OX272" s="346"/>
      <c r="OY272" s="346"/>
      <c r="OZ272" s="346"/>
      <c r="PA272" s="346"/>
      <c r="PB272" s="346"/>
      <c r="PC272" s="346"/>
      <c r="PD272" s="346"/>
      <c r="PE272" s="346"/>
      <c r="PF272" s="346"/>
      <c r="PG272" s="346"/>
      <c r="PH272" s="346"/>
      <c r="PI272" s="346"/>
      <c r="PJ272" s="346"/>
      <c r="PK272" s="346"/>
      <c r="PL272" s="346"/>
      <c r="PM272" s="346"/>
      <c r="PN272" s="346"/>
      <c r="PO272" s="346"/>
      <c r="PP272" s="346"/>
      <c r="PQ272" s="346"/>
      <c r="PR272" s="346"/>
      <c r="PS272" s="346"/>
      <c r="PT272" s="346"/>
      <c r="PU272" s="346"/>
      <c r="PV272" s="346"/>
      <c r="PW272" s="346"/>
      <c r="PX272" s="346"/>
      <c r="PY272" s="346"/>
      <c r="PZ272" s="346"/>
      <c r="QA272" s="346"/>
      <c r="QB272" s="346"/>
      <c r="QC272" s="346"/>
      <c r="QD272" s="346"/>
      <c r="QE272" s="346"/>
      <c r="QF272" s="346"/>
      <c r="QG272" s="346"/>
      <c r="QH272" s="346"/>
      <c r="QI272" s="346"/>
      <c r="QJ272" s="346"/>
      <c r="QK272" s="346"/>
      <c r="QL272" s="346"/>
      <c r="QM272" s="346"/>
      <c r="QN272" s="346"/>
      <c r="QO272" s="346"/>
      <c r="QP272" s="346"/>
      <c r="QQ272" s="346"/>
      <c r="QR272" s="346"/>
      <c r="QS272" s="346"/>
      <c r="QT272" s="346"/>
      <c r="QU272" s="346"/>
      <c r="QV272" s="346"/>
      <c r="QW272" s="346"/>
      <c r="QX272" s="346"/>
      <c r="QY272" s="346"/>
      <c r="QZ272" s="346"/>
      <c r="RA272" s="346"/>
      <c r="RB272" s="346"/>
      <c r="RC272" s="346"/>
      <c r="RD272" s="346"/>
      <c r="RE272" s="346"/>
      <c r="RF272" s="346"/>
      <c r="RG272" s="346"/>
      <c r="RH272" s="346"/>
      <c r="RI272" s="346"/>
      <c r="RJ272" s="346"/>
      <c r="RK272" s="346"/>
      <c r="RL272" s="346"/>
      <c r="RM272" s="346"/>
      <c r="RN272" s="346"/>
      <c r="RO272" s="346"/>
      <c r="RP272" s="346"/>
      <c r="RQ272" s="346"/>
      <c r="RR272" s="346"/>
      <c r="RS272" s="346"/>
      <c r="RT272" s="346"/>
      <c r="RU272" s="346"/>
      <c r="RV272" s="346"/>
      <c r="RW272" s="346"/>
      <c r="RX272" s="346"/>
      <c r="RY272" s="346"/>
      <c r="RZ272" s="346"/>
      <c r="SA272" s="346"/>
      <c r="SB272" s="346"/>
      <c r="SC272" s="346"/>
      <c r="SD272" s="346"/>
      <c r="SE272" s="346"/>
      <c r="SF272" s="346"/>
      <c r="SG272" s="346"/>
      <c r="SH272" s="346"/>
      <c r="SI272" s="346"/>
      <c r="SJ272" s="346"/>
      <c r="SK272" s="346"/>
      <c r="SL272" s="346"/>
      <c r="SM272" s="346"/>
      <c r="SN272" s="346"/>
      <c r="SO272" s="346"/>
      <c r="SP272" s="346"/>
      <c r="SQ272" s="346"/>
      <c r="SR272" s="346"/>
      <c r="SS272" s="346"/>
      <c r="ST272" s="346"/>
      <c r="SU272" s="346"/>
      <c r="SV272" s="346"/>
      <c r="SW272" s="346"/>
      <c r="SX272" s="346"/>
      <c r="SY272" s="346"/>
      <c r="SZ272" s="346"/>
      <c r="TA272" s="346"/>
      <c r="TB272" s="346"/>
      <c r="TC272" s="346"/>
      <c r="TD272" s="346"/>
      <c r="TE272" s="346"/>
      <c r="TF272" s="346"/>
      <c r="TG272" s="346"/>
      <c r="TH272" s="346"/>
      <c r="TI272" s="346"/>
      <c r="TJ272" s="346"/>
      <c r="TK272" s="346"/>
      <c r="TL272" s="346"/>
      <c r="TM272" s="346"/>
      <c r="TN272" s="346"/>
      <c r="TO272" s="346"/>
      <c r="TP272" s="346"/>
      <c r="TQ272" s="346"/>
      <c r="TR272" s="346"/>
      <c r="TS272" s="346"/>
      <c r="TT272" s="346"/>
      <c r="TU272" s="346"/>
      <c r="TV272" s="346"/>
      <c r="TW272" s="346"/>
      <c r="TX272" s="346"/>
      <c r="TY272" s="346"/>
      <c r="TZ272" s="346"/>
      <c r="UA272" s="346"/>
      <c r="UB272" s="346"/>
      <c r="UC272" s="346"/>
      <c r="UD272" s="346"/>
      <c r="UE272" s="346"/>
      <c r="UF272" s="346"/>
      <c r="UG272" s="346"/>
      <c r="UH272" s="346"/>
      <c r="UI272" s="346"/>
      <c r="UJ272" s="346"/>
      <c r="UK272" s="346"/>
      <c r="UL272" s="346"/>
      <c r="UM272" s="346"/>
      <c r="UN272" s="346"/>
      <c r="UO272" s="346"/>
      <c r="UP272" s="346"/>
      <c r="UQ272" s="346"/>
      <c r="UR272" s="346"/>
      <c r="US272" s="346"/>
      <c r="UT272" s="346"/>
      <c r="UU272" s="346"/>
      <c r="UV272" s="346"/>
      <c r="UW272" s="346"/>
      <c r="UX272" s="346"/>
      <c r="UY272" s="346"/>
      <c r="UZ272" s="346"/>
      <c r="VA272" s="346"/>
      <c r="VB272" s="346"/>
      <c r="VC272" s="346"/>
      <c r="VD272" s="346"/>
      <c r="VE272" s="346"/>
      <c r="VF272" s="346"/>
      <c r="VG272" s="346"/>
      <c r="VH272" s="346"/>
      <c r="VI272" s="346"/>
      <c r="VJ272" s="346"/>
      <c r="VK272" s="346"/>
      <c r="VL272" s="346"/>
      <c r="VM272" s="346"/>
      <c r="VN272" s="346"/>
      <c r="VO272" s="346"/>
      <c r="VP272" s="346"/>
      <c r="VQ272" s="346"/>
      <c r="VR272" s="346"/>
      <c r="VS272" s="346"/>
      <c r="VT272" s="346"/>
      <c r="VU272" s="346"/>
      <c r="VV272" s="346"/>
      <c r="VW272" s="346"/>
      <c r="VX272" s="346"/>
      <c r="VY272" s="346"/>
      <c r="VZ272" s="346"/>
      <c r="WA272" s="346"/>
      <c r="WB272" s="346"/>
      <c r="WC272" s="346"/>
      <c r="WD272" s="346"/>
      <c r="WE272" s="346"/>
      <c r="WF272" s="346"/>
      <c r="WG272" s="346"/>
      <c r="WH272" s="346"/>
      <c r="WI272" s="346"/>
      <c r="WJ272" s="346"/>
      <c r="WK272" s="346"/>
      <c r="WL272" s="346"/>
      <c r="WM272" s="346"/>
      <c r="WN272" s="346"/>
      <c r="WO272" s="346"/>
      <c r="WP272" s="346"/>
      <c r="WQ272" s="346"/>
      <c r="WR272" s="346"/>
      <c r="WS272" s="346"/>
      <c r="WT272" s="346"/>
      <c r="WU272" s="346"/>
      <c r="WV272" s="346"/>
      <c r="WW272" s="346"/>
      <c r="WX272" s="346"/>
      <c r="WY272" s="346"/>
      <c r="WZ272" s="346"/>
      <c r="XA272" s="346"/>
      <c r="XB272" s="346"/>
      <c r="XC272" s="346"/>
      <c r="XD272" s="346"/>
      <c r="XE272" s="346"/>
      <c r="XF272" s="346"/>
      <c r="XG272" s="346"/>
      <c r="XH272" s="346"/>
      <c r="XI272" s="346"/>
      <c r="XJ272" s="346"/>
      <c r="XK272" s="346"/>
      <c r="XL272" s="346"/>
      <c r="XM272" s="346"/>
      <c r="XN272" s="346"/>
      <c r="XO272" s="346"/>
      <c r="XP272" s="346"/>
      <c r="XQ272" s="346"/>
      <c r="XR272" s="346"/>
      <c r="XS272" s="346"/>
      <c r="XT272" s="346"/>
      <c r="XU272" s="346"/>
      <c r="XV272" s="346"/>
      <c r="XW272" s="346"/>
      <c r="XX272" s="346"/>
      <c r="XY272" s="346"/>
      <c r="XZ272" s="346"/>
      <c r="YA272" s="346"/>
      <c r="YB272" s="346"/>
      <c r="YC272" s="346"/>
      <c r="YD272" s="346"/>
      <c r="YE272" s="346"/>
      <c r="YF272" s="346"/>
      <c r="YG272" s="346"/>
      <c r="YH272" s="346"/>
      <c r="YI272" s="346"/>
      <c r="YJ272" s="346"/>
      <c r="YK272" s="346"/>
      <c r="YL272" s="346"/>
      <c r="YM272" s="346"/>
      <c r="YN272" s="346"/>
      <c r="YO272" s="346"/>
      <c r="YP272" s="346"/>
      <c r="YQ272" s="346"/>
      <c r="YR272" s="346"/>
      <c r="YS272" s="346"/>
      <c r="YT272" s="346"/>
      <c r="YU272" s="346"/>
      <c r="YV272" s="346"/>
      <c r="YW272" s="346"/>
      <c r="YX272" s="346"/>
      <c r="YY272" s="346"/>
      <c r="YZ272" s="346"/>
      <c r="ZA272" s="346"/>
      <c r="ZB272" s="346"/>
      <c r="ZC272" s="346"/>
      <c r="ZD272" s="346"/>
      <c r="ZE272" s="346"/>
      <c r="ZF272" s="346"/>
      <c r="ZG272" s="346"/>
      <c r="ZH272" s="346"/>
      <c r="ZI272" s="346"/>
      <c r="ZJ272" s="346"/>
      <c r="ZK272" s="346"/>
      <c r="ZL272" s="346"/>
      <c r="ZM272" s="346"/>
      <c r="ZN272" s="346"/>
      <c r="ZO272" s="346"/>
      <c r="ZP272" s="346"/>
      <c r="ZQ272" s="346"/>
      <c r="ZR272" s="346"/>
      <c r="ZS272" s="346"/>
      <c r="ZT272" s="346"/>
      <c r="ZU272" s="346"/>
      <c r="ZV272" s="346"/>
      <c r="ZW272" s="346"/>
      <c r="ZX272" s="346"/>
      <c r="ZY272" s="346"/>
      <c r="ZZ272" s="346"/>
      <c r="AAA272" s="346"/>
      <c r="AAB272" s="346"/>
      <c r="AAC272" s="346"/>
      <c r="AAD272" s="346"/>
      <c r="AAE272" s="346"/>
      <c r="AAF272" s="346"/>
      <c r="AAG272" s="346"/>
      <c r="AAH272" s="346"/>
      <c r="AAI272" s="346"/>
      <c r="AAJ272" s="346"/>
      <c r="AAK272" s="346"/>
      <c r="AAL272" s="346"/>
      <c r="AAM272" s="346"/>
      <c r="AAN272" s="346"/>
      <c r="AAO272" s="346"/>
      <c r="AAP272" s="346"/>
      <c r="AAQ272" s="346"/>
      <c r="AAR272" s="346"/>
      <c r="AAS272" s="346"/>
      <c r="AAT272" s="346"/>
      <c r="AAU272" s="346"/>
      <c r="AAV272" s="346"/>
      <c r="AAW272" s="346"/>
      <c r="AAX272" s="346"/>
      <c r="AAY272" s="346"/>
      <c r="AAZ272" s="346"/>
      <c r="ABA272" s="346"/>
      <c r="ABB272" s="346"/>
      <c r="ABC272" s="346"/>
      <c r="ABD272" s="346"/>
      <c r="ABE272" s="346"/>
      <c r="ABF272" s="346"/>
      <c r="ABG272" s="346"/>
      <c r="ABH272" s="346"/>
      <c r="ABI272" s="346"/>
      <c r="ABJ272" s="346"/>
      <c r="ABK272" s="346"/>
      <c r="ABL272" s="346"/>
      <c r="ABM272" s="346"/>
      <c r="ABN272" s="346"/>
      <c r="ABO272" s="346"/>
      <c r="ABP272" s="346"/>
      <c r="ABQ272" s="346"/>
      <c r="ABR272" s="346"/>
      <c r="ABS272" s="346"/>
      <c r="ABT272" s="346"/>
      <c r="ABU272" s="346"/>
      <c r="ABV272" s="346"/>
      <c r="ABW272" s="346"/>
      <c r="ABX272" s="346"/>
      <c r="ABY272" s="346"/>
      <c r="ABZ272" s="346"/>
      <c r="ACA272" s="346"/>
      <c r="ACB272" s="346"/>
      <c r="ACC272" s="346"/>
      <c r="ACD272" s="346"/>
      <c r="ACE272" s="346"/>
      <c r="ACF272" s="346"/>
      <c r="ACG272" s="346"/>
      <c r="ACH272" s="346"/>
      <c r="ACI272" s="346"/>
      <c r="ACJ272" s="346"/>
      <c r="ACK272" s="346"/>
      <c r="ACL272" s="346"/>
      <c r="ACM272" s="346"/>
      <c r="ACN272" s="346"/>
      <c r="ACO272" s="346"/>
      <c r="ACP272" s="346"/>
      <c r="ACQ272" s="346"/>
      <c r="ACR272" s="346"/>
      <c r="ACS272" s="346"/>
      <c r="ACT272" s="346"/>
      <c r="ACU272" s="346"/>
      <c r="ACV272" s="346"/>
      <c r="ACW272" s="346"/>
      <c r="ACX272" s="346"/>
      <c r="ACY272" s="346"/>
      <c r="ACZ272" s="346"/>
      <c r="ADA272" s="346"/>
      <c r="ADB272" s="346"/>
      <c r="ADC272" s="346"/>
      <c r="ADD272" s="346"/>
      <c r="ADE272" s="346"/>
      <c r="ADF272" s="346"/>
      <c r="ADG272" s="346"/>
      <c r="ADH272" s="346"/>
      <c r="ADI272" s="346"/>
      <c r="ADJ272" s="346"/>
      <c r="ADK272" s="346"/>
      <c r="ADL272" s="346"/>
      <c r="ADM272" s="346"/>
      <c r="ADN272" s="346"/>
      <c r="ADO272" s="346"/>
      <c r="ADP272" s="346"/>
      <c r="ADQ272" s="346"/>
      <c r="ADR272" s="346"/>
      <c r="ADS272" s="346"/>
      <c r="ADT272" s="346"/>
      <c r="ADU272" s="346"/>
      <c r="ADV272" s="346"/>
      <c r="ADW272" s="346"/>
      <c r="ADX272" s="346"/>
      <c r="ADY272" s="346"/>
      <c r="ADZ272" s="346"/>
      <c r="AEA272" s="346"/>
      <c r="AEB272" s="346"/>
      <c r="AEC272" s="346"/>
      <c r="AED272" s="346"/>
      <c r="AEE272" s="346"/>
      <c r="AEF272" s="346"/>
      <c r="AEG272" s="346"/>
      <c r="AEH272" s="346"/>
      <c r="AEI272" s="346"/>
      <c r="AEJ272" s="346"/>
      <c r="AEK272" s="346"/>
      <c r="AEL272" s="346"/>
      <c r="AEM272" s="346"/>
      <c r="AEN272" s="346"/>
      <c r="AEO272" s="346"/>
      <c r="AEP272" s="346"/>
      <c r="AEQ272" s="346"/>
      <c r="AER272" s="346"/>
      <c r="AES272" s="346"/>
      <c r="AET272" s="346"/>
      <c r="AEU272" s="346"/>
      <c r="AEV272" s="346"/>
      <c r="AEW272" s="346"/>
      <c r="AEX272" s="346"/>
      <c r="AEY272" s="346"/>
      <c r="AEZ272" s="346"/>
      <c r="AFA272" s="346"/>
      <c r="AFB272" s="346"/>
      <c r="AFC272" s="346"/>
      <c r="AFD272" s="346"/>
      <c r="AFE272" s="346"/>
      <c r="AFF272" s="346"/>
      <c r="AFG272" s="346"/>
      <c r="AFH272" s="346"/>
      <c r="AFI272" s="346"/>
      <c r="AFJ272" s="346"/>
      <c r="AFK272" s="346"/>
      <c r="AFL272" s="346"/>
      <c r="AFM272" s="346"/>
      <c r="AFN272" s="346"/>
      <c r="AFO272" s="346"/>
      <c r="AFP272" s="346"/>
      <c r="AFQ272" s="346"/>
      <c r="AFR272" s="346"/>
      <c r="AFS272" s="346"/>
      <c r="AFT272" s="346"/>
      <c r="AFU272" s="346"/>
      <c r="AFV272" s="346"/>
      <c r="AFW272" s="346"/>
      <c r="AFX272" s="346"/>
      <c r="AFY272" s="346"/>
      <c r="AFZ272" s="346"/>
      <c r="AGA272" s="346"/>
      <c r="AGB272" s="346"/>
      <c r="AGC272" s="346"/>
      <c r="AGD272" s="346"/>
      <c r="AGE272" s="346"/>
      <c r="AGF272" s="346"/>
      <c r="AGG272" s="346"/>
      <c r="AGH272" s="346"/>
      <c r="AGI272" s="346"/>
      <c r="AGJ272" s="346"/>
      <c r="AGK272" s="346"/>
      <c r="AGL272" s="346"/>
      <c r="AGM272" s="346"/>
      <c r="AGN272" s="346"/>
      <c r="AGO272" s="346"/>
      <c r="AGP272" s="346"/>
      <c r="AGQ272" s="346"/>
      <c r="AGR272" s="346"/>
      <c r="AGS272" s="346"/>
      <c r="AGT272" s="346"/>
      <c r="AGU272" s="346"/>
      <c r="AGV272" s="346"/>
      <c r="AGW272" s="346"/>
      <c r="AGX272" s="346"/>
      <c r="AGY272" s="346"/>
      <c r="AGZ272" s="346"/>
      <c r="AHA272" s="346"/>
      <c r="AHB272" s="346"/>
      <c r="AHC272" s="346"/>
      <c r="AHD272" s="346"/>
      <c r="AHE272" s="346"/>
      <c r="AHF272" s="346"/>
      <c r="AHG272" s="346"/>
      <c r="AHH272" s="346"/>
      <c r="AHI272" s="346"/>
      <c r="AHJ272" s="346"/>
      <c r="AHK272" s="346"/>
      <c r="AHL272" s="346"/>
      <c r="AHM272" s="346"/>
      <c r="AHN272" s="346"/>
      <c r="AHO272" s="346"/>
      <c r="AHP272" s="346"/>
      <c r="AHQ272" s="346"/>
      <c r="AHR272" s="346"/>
      <c r="AHS272" s="346"/>
      <c r="AHT272" s="346"/>
      <c r="AHU272" s="346"/>
      <c r="AHV272" s="346"/>
      <c r="AHW272" s="346"/>
      <c r="AHX272" s="346"/>
      <c r="AHY272" s="346"/>
      <c r="AHZ272" s="346"/>
      <c r="AIA272" s="346"/>
      <c r="AIB272" s="346"/>
      <c r="AIC272" s="346"/>
      <c r="AID272" s="346"/>
      <c r="AIE272" s="346"/>
      <c r="AIF272" s="346"/>
      <c r="AIG272" s="346"/>
      <c r="AIH272" s="346"/>
      <c r="AII272" s="346"/>
      <c r="AIJ272" s="346"/>
      <c r="AIK272" s="346"/>
      <c r="AIL272" s="346"/>
      <c r="AIM272" s="346"/>
      <c r="AIN272" s="346"/>
      <c r="AIO272" s="346"/>
      <c r="AIP272" s="346"/>
      <c r="AIQ272" s="346"/>
      <c r="AIR272" s="346"/>
      <c r="AIS272" s="346"/>
      <c r="AIT272" s="346"/>
      <c r="AIU272" s="346"/>
      <c r="AIV272" s="346"/>
      <c r="AIW272" s="346"/>
      <c r="AIX272" s="346"/>
      <c r="AIY272" s="346"/>
      <c r="AIZ272" s="346"/>
      <c r="AJA272" s="346"/>
      <c r="AJB272" s="346"/>
      <c r="AJC272" s="346"/>
      <c r="AJD272" s="346"/>
      <c r="AJE272" s="346"/>
      <c r="AJF272" s="346"/>
      <c r="AJG272" s="346"/>
      <c r="AJH272" s="346"/>
      <c r="AJI272" s="346"/>
      <c r="AJJ272" s="346"/>
      <c r="AJK272" s="346"/>
      <c r="AJL272" s="346"/>
      <c r="AJM272" s="346"/>
      <c r="AJN272" s="346"/>
      <c r="AJO272" s="346"/>
      <c r="AJP272" s="346"/>
      <c r="AJQ272" s="346"/>
      <c r="AJR272" s="346"/>
      <c r="AJS272" s="346"/>
      <c r="AJT272" s="346"/>
      <c r="AJU272" s="346"/>
      <c r="AJV272" s="346"/>
      <c r="AJW272" s="346"/>
      <c r="AJX272" s="346"/>
      <c r="AJY272" s="346"/>
      <c r="AJZ272" s="346"/>
      <c r="AKA272" s="346"/>
      <c r="AKB272" s="346"/>
      <c r="AKC272" s="346"/>
      <c r="AKD272" s="346"/>
      <c r="AKE272" s="346"/>
      <c r="AKF272" s="346"/>
      <c r="AKG272" s="346"/>
      <c r="AKH272" s="346"/>
      <c r="AKI272" s="346"/>
      <c r="AKJ272" s="346"/>
      <c r="AKK272" s="346"/>
      <c r="AKL272" s="346"/>
      <c r="AKM272" s="346"/>
      <c r="AKN272" s="346"/>
      <c r="AKO272" s="346"/>
      <c r="AKP272" s="346"/>
      <c r="AKQ272" s="346"/>
      <c r="AKR272" s="346"/>
      <c r="AKS272" s="346"/>
      <c r="AKT272" s="346"/>
      <c r="AKU272" s="346"/>
      <c r="AKV272" s="346"/>
      <c r="AKW272" s="346"/>
      <c r="AKX272" s="346"/>
      <c r="AKY272" s="346"/>
      <c r="AKZ272" s="346"/>
      <c r="ALA272" s="346"/>
      <c r="ALB272" s="346"/>
      <c r="ALC272" s="346"/>
      <c r="ALD272" s="346"/>
      <c r="ALE272" s="346"/>
      <c r="ALF272" s="346"/>
      <c r="ALG272" s="346"/>
      <c r="ALH272" s="346"/>
      <c r="ALI272" s="346"/>
      <c r="ALJ272" s="346"/>
      <c r="ALK272" s="346"/>
      <c r="ALL272" s="346"/>
      <c r="ALM272" s="346"/>
      <c r="ALN272" s="346"/>
      <c r="ALO272" s="346"/>
      <c r="ALP272" s="346"/>
      <c r="ALQ272" s="346"/>
      <c r="ALR272" s="346"/>
      <c r="ALS272" s="346"/>
      <c r="ALT272" s="346"/>
      <c r="ALU272" s="346"/>
      <c r="ALV272" s="346"/>
      <c r="ALW272" s="346"/>
      <c r="ALX272" s="346"/>
      <c r="ALY272" s="346"/>
      <c r="ALZ272" s="346"/>
      <c r="AMA272" s="346"/>
      <c r="AMB272" s="346"/>
      <c r="AMC272" s="346"/>
      <c r="AMD272" s="346"/>
      <c r="AME272" s="346"/>
      <c r="AMF272" s="346"/>
      <c r="AMG272" s="346"/>
      <c r="AMH272" s="346"/>
      <c r="AMI272" s="346"/>
      <c r="AMJ272" s="346"/>
    </row>
    <row r="273" spans="1:1024" ht="18" customHeight="1">
      <c r="A273" s="315"/>
      <c r="B273" s="345" t="s">
        <v>184</v>
      </c>
      <c r="C273" s="317" t="s">
        <v>39</v>
      </c>
      <c r="D273" s="318">
        <v>1</v>
      </c>
      <c r="F273" s="319">
        <f>D273*E273</f>
        <v>0</v>
      </c>
      <c r="G273" s="346"/>
      <c r="H273" s="346"/>
      <c r="I273" s="346"/>
      <c r="J273" s="346"/>
      <c r="K273" s="346"/>
      <c r="L273" s="346"/>
      <c r="M273" s="346"/>
      <c r="N273" s="346"/>
      <c r="O273" s="346"/>
      <c r="P273" s="346"/>
      <c r="Q273" s="346"/>
      <c r="R273" s="346"/>
      <c r="S273" s="346"/>
      <c r="T273" s="346"/>
      <c r="U273" s="346"/>
      <c r="V273" s="346"/>
      <c r="W273" s="346"/>
      <c r="X273" s="346"/>
      <c r="Y273" s="346"/>
      <c r="Z273" s="346"/>
      <c r="AA273" s="346"/>
      <c r="AB273" s="346"/>
      <c r="AC273" s="346"/>
      <c r="AD273" s="346"/>
      <c r="AE273" s="346"/>
      <c r="AF273" s="346"/>
      <c r="AG273" s="346"/>
      <c r="AH273" s="346"/>
      <c r="AI273" s="346"/>
      <c r="AJ273" s="346"/>
      <c r="AK273" s="346"/>
      <c r="AL273" s="346"/>
      <c r="AM273" s="346"/>
      <c r="AN273" s="346"/>
      <c r="AO273" s="346"/>
      <c r="AP273" s="346"/>
      <c r="AQ273" s="346"/>
      <c r="AR273" s="346"/>
      <c r="AS273" s="346"/>
      <c r="AT273" s="346"/>
      <c r="AU273" s="346"/>
      <c r="AV273" s="346"/>
      <c r="AW273" s="346"/>
      <c r="AX273" s="346"/>
      <c r="AY273" s="346"/>
      <c r="AZ273" s="346"/>
      <c r="BA273" s="346"/>
      <c r="BB273" s="346"/>
      <c r="BC273" s="346"/>
      <c r="BD273" s="346"/>
      <c r="BE273" s="346"/>
      <c r="BF273" s="346"/>
      <c r="BG273" s="346"/>
      <c r="BH273" s="346"/>
      <c r="BI273" s="346"/>
      <c r="BJ273" s="346"/>
      <c r="BK273" s="346"/>
      <c r="BL273" s="346"/>
      <c r="BM273" s="346"/>
      <c r="BN273" s="346"/>
      <c r="BO273" s="346"/>
      <c r="BP273" s="346"/>
      <c r="BQ273" s="346"/>
      <c r="BR273" s="346"/>
      <c r="BS273" s="346"/>
      <c r="BT273" s="346"/>
      <c r="BU273" s="346"/>
      <c r="BV273" s="346"/>
      <c r="BW273" s="346"/>
      <c r="BX273" s="346"/>
      <c r="BY273" s="346"/>
      <c r="BZ273" s="346"/>
      <c r="CA273" s="346"/>
      <c r="CB273" s="346"/>
      <c r="CC273" s="346"/>
      <c r="CD273" s="346"/>
      <c r="CE273" s="346"/>
      <c r="CF273" s="346"/>
      <c r="CG273" s="346"/>
      <c r="CH273" s="346"/>
      <c r="CI273" s="346"/>
      <c r="CJ273" s="346"/>
      <c r="CK273" s="346"/>
      <c r="CL273" s="346"/>
      <c r="CM273" s="346"/>
      <c r="CN273" s="346"/>
      <c r="CO273" s="346"/>
      <c r="CP273" s="346"/>
      <c r="CQ273" s="346"/>
      <c r="CR273" s="346"/>
      <c r="CS273" s="346"/>
      <c r="CT273" s="346"/>
      <c r="CU273" s="346"/>
      <c r="CV273" s="346"/>
      <c r="CW273" s="346"/>
      <c r="CX273" s="346"/>
      <c r="CY273" s="346"/>
      <c r="CZ273" s="346"/>
      <c r="DA273" s="346"/>
      <c r="DB273" s="346"/>
      <c r="DC273" s="346"/>
      <c r="DD273" s="346"/>
      <c r="DE273" s="346"/>
      <c r="DF273" s="346"/>
      <c r="DG273" s="346"/>
      <c r="DH273" s="346"/>
      <c r="DI273" s="346"/>
      <c r="DJ273" s="346"/>
      <c r="DK273" s="346"/>
      <c r="DL273" s="346"/>
      <c r="DM273" s="346"/>
      <c r="DN273" s="346"/>
      <c r="DO273" s="346"/>
      <c r="DP273" s="346"/>
      <c r="DQ273" s="346"/>
      <c r="DR273" s="346"/>
      <c r="DS273" s="346"/>
      <c r="DT273" s="346"/>
      <c r="DU273" s="346"/>
      <c r="DV273" s="346"/>
      <c r="DW273" s="346"/>
      <c r="DX273" s="346"/>
      <c r="DY273" s="346"/>
      <c r="DZ273" s="346"/>
      <c r="EA273" s="346"/>
      <c r="EB273" s="346"/>
      <c r="EC273" s="346"/>
      <c r="ED273" s="346"/>
      <c r="EE273" s="346"/>
      <c r="EF273" s="346"/>
      <c r="EG273" s="346"/>
      <c r="EH273" s="346"/>
      <c r="EI273" s="346"/>
      <c r="EJ273" s="346"/>
      <c r="EK273" s="346"/>
      <c r="EL273" s="346"/>
      <c r="EM273" s="346"/>
      <c r="EN273" s="346"/>
      <c r="EO273" s="346"/>
      <c r="EP273" s="346"/>
      <c r="EQ273" s="346"/>
      <c r="ER273" s="346"/>
      <c r="ES273" s="346"/>
      <c r="ET273" s="346"/>
      <c r="EU273" s="346"/>
      <c r="EV273" s="346"/>
      <c r="EW273" s="346"/>
      <c r="EX273" s="346"/>
      <c r="EY273" s="346"/>
      <c r="EZ273" s="346"/>
      <c r="FA273" s="346"/>
      <c r="FB273" s="346"/>
      <c r="FC273" s="346"/>
      <c r="FD273" s="346"/>
      <c r="FE273" s="346"/>
      <c r="FF273" s="346"/>
      <c r="FG273" s="346"/>
      <c r="FH273" s="346"/>
      <c r="FI273" s="346"/>
      <c r="FJ273" s="346"/>
      <c r="FK273" s="346"/>
      <c r="FL273" s="346"/>
      <c r="FM273" s="346"/>
      <c r="FN273" s="346"/>
      <c r="FO273" s="346"/>
      <c r="FP273" s="346"/>
      <c r="FQ273" s="346"/>
      <c r="FR273" s="346"/>
      <c r="FS273" s="346"/>
      <c r="FT273" s="346"/>
      <c r="FU273" s="346"/>
      <c r="FV273" s="346"/>
      <c r="FW273" s="346"/>
      <c r="FX273" s="346"/>
      <c r="FY273" s="346"/>
      <c r="FZ273" s="346"/>
      <c r="GA273" s="346"/>
      <c r="GB273" s="346"/>
      <c r="GC273" s="346"/>
      <c r="GD273" s="346"/>
      <c r="GE273" s="346"/>
      <c r="GF273" s="346"/>
      <c r="GG273" s="346"/>
      <c r="GH273" s="346"/>
      <c r="GI273" s="346"/>
      <c r="GJ273" s="346"/>
      <c r="GK273" s="346"/>
      <c r="GL273" s="346"/>
      <c r="GM273" s="346"/>
      <c r="GN273" s="346"/>
      <c r="GO273" s="346"/>
      <c r="GP273" s="346"/>
      <c r="GQ273" s="346"/>
      <c r="GR273" s="346"/>
      <c r="GS273" s="346"/>
      <c r="GT273" s="346"/>
      <c r="GU273" s="346"/>
      <c r="GV273" s="346"/>
      <c r="GW273" s="346"/>
      <c r="GX273" s="346"/>
      <c r="GY273" s="346"/>
      <c r="GZ273" s="346"/>
      <c r="HA273" s="346"/>
      <c r="HB273" s="346"/>
      <c r="HC273" s="346"/>
      <c r="HD273" s="346"/>
      <c r="HE273" s="346"/>
      <c r="HF273" s="346"/>
      <c r="HG273" s="346"/>
      <c r="HH273" s="346"/>
      <c r="HI273" s="346"/>
      <c r="HJ273" s="346"/>
      <c r="HK273" s="346"/>
      <c r="HL273" s="346"/>
      <c r="HM273" s="346"/>
      <c r="HN273" s="346"/>
      <c r="HO273" s="346"/>
      <c r="HP273" s="346"/>
      <c r="HQ273" s="346"/>
      <c r="HR273" s="346"/>
      <c r="HS273" s="346"/>
      <c r="HT273" s="346"/>
      <c r="HU273" s="346"/>
      <c r="HV273" s="346"/>
      <c r="HW273" s="346"/>
      <c r="HX273" s="346"/>
      <c r="HY273" s="346"/>
      <c r="HZ273" s="346"/>
      <c r="IA273" s="346"/>
      <c r="IB273" s="346"/>
      <c r="IC273" s="346"/>
      <c r="ID273" s="346"/>
      <c r="IE273" s="346"/>
      <c r="IF273" s="346"/>
      <c r="IG273" s="346"/>
      <c r="IH273" s="346"/>
      <c r="II273" s="346"/>
      <c r="IJ273" s="346"/>
      <c r="IK273" s="346"/>
      <c r="IL273" s="346"/>
      <c r="IM273" s="346"/>
      <c r="IN273" s="346"/>
      <c r="IO273" s="346"/>
      <c r="IP273" s="346"/>
      <c r="IQ273" s="346"/>
      <c r="IR273" s="346"/>
      <c r="IS273" s="346"/>
      <c r="IT273" s="346"/>
      <c r="IU273" s="346"/>
      <c r="IV273" s="346"/>
      <c r="IW273" s="346"/>
      <c r="IX273" s="346"/>
      <c r="IY273" s="346"/>
      <c r="IZ273" s="346"/>
      <c r="JA273" s="346"/>
      <c r="JB273" s="346"/>
      <c r="JC273" s="346"/>
      <c r="JD273" s="346"/>
      <c r="JE273" s="346"/>
      <c r="JF273" s="346"/>
      <c r="JG273" s="346"/>
      <c r="JH273" s="346"/>
      <c r="JI273" s="346"/>
      <c r="JJ273" s="346"/>
      <c r="JK273" s="346"/>
      <c r="JL273" s="346"/>
      <c r="JM273" s="346"/>
      <c r="JN273" s="346"/>
      <c r="JO273" s="346"/>
      <c r="JP273" s="346"/>
      <c r="JQ273" s="346"/>
      <c r="JR273" s="346"/>
      <c r="JS273" s="346"/>
      <c r="JT273" s="346"/>
      <c r="JU273" s="346"/>
      <c r="JV273" s="346"/>
      <c r="JW273" s="346"/>
      <c r="JX273" s="346"/>
      <c r="JY273" s="346"/>
      <c r="JZ273" s="346"/>
      <c r="KA273" s="346"/>
      <c r="KB273" s="346"/>
      <c r="KC273" s="346"/>
      <c r="KD273" s="346"/>
      <c r="KE273" s="346"/>
      <c r="KF273" s="346"/>
      <c r="KG273" s="346"/>
      <c r="KH273" s="346"/>
      <c r="KI273" s="346"/>
      <c r="KJ273" s="346"/>
      <c r="KK273" s="346"/>
      <c r="KL273" s="346"/>
      <c r="KM273" s="346"/>
      <c r="KN273" s="346"/>
      <c r="KO273" s="346"/>
      <c r="KP273" s="346"/>
      <c r="KQ273" s="346"/>
      <c r="KR273" s="346"/>
      <c r="KS273" s="346"/>
      <c r="KT273" s="346"/>
      <c r="KU273" s="346"/>
      <c r="KV273" s="346"/>
      <c r="KW273" s="346"/>
      <c r="KX273" s="346"/>
      <c r="KY273" s="346"/>
      <c r="KZ273" s="346"/>
      <c r="LA273" s="346"/>
      <c r="LB273" s="346"/>
      <c r="LC273" s="346"/>
      <c r="LD273" s="346"/>
      <c r="LE273" s="346"/>
      <c r="LF273" s="346"/>
      <c r="LG273" s="346"/>
      <c r="LH273" s="346"/>
      <c r="LI273" s="346"/>
      <c r="LJ273" s="346"/>
      <c r="LK273" s="346"/>
      <c r="LL273" s="346"/>
      <c r="LM273" s="346"/>
      <c r="LN273" s="346"/>
      <c r="LO273" s="346"/>
      <c r="LP273" s="346"/>
      <c r="LQ273" s="346"/>
      <c r="LR273" s="346"/>
      <c r="LS273" s="346"/>
      <c r="LT273" s="346"/>
      <c r="LU273" s="346"/>
      <c r="LV273" s="346"/>
      <c r="LW273" s="346"/>
      <c r="LX273" s="346"/>
      <c r="LY273" s="346"/>
      <c r="LZ273" s="346"/>
      <c r="MA273" s="346"/>
      <c r="MB273" s="346"/>
      <c r="MC273" s="346"/>
      <c r="MD273" s="346"/>
      <c r="ME273" s="346"/>
      <c r="MF273" s="346"/>
      <c r="MG273" s="346"/>
      <c r="MH273" s="346"/>
      <c r="MI273" s="346"/>
      <c r="MJ273" s="346"/>
      <c r="MK273" s="346"/>
      <c r="ML273" s="346"/>
      <c r="MM273" s="346"/>
      <c r="MN273" s="346"/>
      <c r="MO273" s="346"/>
      <c r="MP273" s="346"/>
      <c r="MQ273" s="346"/>
      <c r="MR273" s="346"/>
      <c r="MS273" s="346"/>
      <c r="MT273" s="346"/>
      <c r="MU273" s="346"/>
      <c r="MV273" s="346"/>
      <c r="MW273" s="346"/>
      <c r="MX273" s="346"/>
      <c r="MY273" s="346"/>
      <c r="MZ273" s="346"/>
      <c r="NA273" s="346"/>
      <c r="NB273" s="346"/>
      <c r="NC273" s="346"/>
      <c r="ND273" s="346"/>
      <c r="NE273" s="346"/>
      <c r="NF273" s="346"/>
      <c r="NG273" s="346"/>
      <c r="NH273" s="346"/>
      <c r="NI273" s="346"/>
      <c r="NJ273" s="346"/>
      <c r="NK273" s="346"/>
      <c r="NL273" s="346"/>
      <c r="NM273" s="346"/>
      <c r="NN273" s="346"/>
      <c r="NO273" s="346"/>
      <c r="NP273" s="346"/>
      <c r="NQ273" s="346"/>
      <c r="NR273" s="346"/>
      <c r="NS273" s="346"/>
      <c r="NT273" s="346"/>
      <c r="NU273" s="346"/>
      <c r="NV273" s="346"/>
      <c r="NW273" s="346"/>
      <c r="NX273" s="346"/>
      <c r="NY273" s="346"/>
      <c r="NZ273" s="346"/>
      <c r="OA273" s="346"/>
      <c r="OB273" s="346"/>
      <c r="OC273" s="346"/>
      <c r="OD273" s="346"/>
      <c r="OE273" s="346"/>
      <c r="OF273" s="346"/>
      <c r="OG273" s="346"/>
      <c r="OH273" s="346"/>
      <c r="OI273" s="346"/>
      <c r="OJ273" s="346"/>
      <c r="OK273" s="346"/>
      <c r="OL273" s="346"/>
      <c r="OM273" s="346"/>
      <c r="ON273" s="346"/>
      <c r="OO273" s="346"/>
      <c r="OP273" s="346"/>
      <c r="OQ273" s="346"/>
      <c r="OR273" s="346"/>
      <c r="OS273" s="346"/>
      <c r="OT273" s="346"/>
      <c r="OU273" s="346"/>
      <c r="OV273" s="346"/>
      <c r="OW273" s="346"/>
      <c r="OX273" s="346"/>
      <c r="OY273" s="346"/>
      <c r="OZ273" s="346"/>
      <c r="PA273" s="346"/>
      <c r="PB273" s="346"/>
      <c r="PC273" s="346"/>
      <c r="PD273" s="346"/>
      <c r="PE273" s="346"/>
      <c r="PF273" s="346"/>
      <c r="PG273" s="346"/>
      <c r="PH273" s="346"/>
      <c r="PI273" s="346"/>
      <c r="PJ273" s="346"/>
      <c r="PK273" s="346"/>
      <c r="PL273" s="346"/>
      <c r="PM273" s="346"/>
      <c r="PN273" s="346"/>
      <c r="PO273" s="346"/>
      <c r="PP273" s="346"/>
      <c r="PQ273" s="346"/>
      <c r="PR273" s="346"/>
      <c r="PS273" s="346"/>
      <c r="PT273" s="346"/>
      <c r="PU273" s="346"/>
      <c r="PV273" s="346"/>
      <c r="PW273" s="346"/>
      <c r="PX273" s="346"/>
      <c r="PY273" s="346"/>
      <c r="PZ273" s="346"/>
      <c r="QA273" s="346"/>
      <c r="QB273" s="346"/>
      <c r="QC273" s="346"/>
      <c r="QD273" s="346"/>
      <c r="QE273" s="346"/>
      <c r="QF273" s="346"/>
      <c r="QG273" s="346"/>
      <c r="QH273" s="346"/>
      <c r="QI273" s="346"/>
      <c r="QJ273" s="346"/>
      <c r="QK273" s="346"/>
      <c r="QL273" s="346"/>
      <c r="QM273" s="346"/>
      <c r="QN273" s="346"/>
      <c r="QO273" s="346"/>
      <c r="QP273" s="346"/>
      <c r="QQ273" s="346"/>
      <c r="QR273" s="346"/>
      <c r="QS273" s="346"/>
      <c r="QT273" s="346"/>
      <c r="QU273" s="346"/>
      <c r="QV273" s="346"/>
      <c r="QW273" s="346"/>
      <c r="QX273" s="346"/>
      <c r="QY273" s="346"/>
      <c r="QZ273" s="346"/>
      <c r="RA273" s="346"/>
      <c r="RB273" s="346"/>
      <c r="RC273" s="346"/>
      <c r="RD273" s="346"/>
      <c r="RE273" s="346"/>
      <c r="RF273" s="346"/>
      <c r="RG273" s="346"/>
      <c r="RH273" s="346"/>
      <c r="RI273" s="346"/>
      <c r="RJ273" s="346"/>
      <c r="RK273" s="346"/>
      <c r="RL273" s="346"/>
      <c r="RM273" s="346"/>
      <c r="RN273" s="346"/>
      <c r="RO273" s="346"/>
      <c r="RP273" s="346"/>
      <c r="RQ273" s="346"/>
      <c r="RR273" s="346"/>
      <c r="RS273" s="346"/>
      <c r="RT273" s="346"/>
      <c r="RU273" s="346"/>
      <c r="RV273" s="346"/>
      <c r="RW273" s="346"/>
      <c r="RX273" s="346"/>
      <c r="RY273" s="346"/>
      <c r="RZ273" s="346"/>
      <c r="SA273" s="346"/>
      <c r="SB273" s="346"/>
      <c r="SC273" s="346"/>
      <c r="SD273" s="346"/>
      <c r="SE273" s="346"/>
      <c r="SF273" s="346"/>
      <c r="SG273" s="346"/>
      <c r="SH273" s="346"/>
      <c r="SI273" s="346"/>
      <c r="SJ273" s="346"/>
      <c r="SK273" s="346"/>
      <c r="SL273" s="346"/>
      <c r="SM273" s="346"/>
      <c r="SN273" s="346"/>
      <c r="SO273" s="346"/>
      <c r="SP273" s="346"/>
      <c r="SQ273" s="346"/>
      <c r="SR273" s="346"/>
      <c r="SS273" s="346"/>
      <c r="ST273" s="346"/>
      <c r="SU273" s="346"/>
      <c r="SV273" s="346"/>
      <c r="SW273" s="346"/>
      <c r="SX273" s="346"/>
      <c r="SY273" s="346"/>
      <c r="SZ273" s="346"/>
      <c r="TA273" s="346"/>
      <c r="TB273" s="346"/>
      <c r="TC273" s="346"/>
      <c r="TD273" s="346"/>
      <c r="TE273" s="346"/>
      <c r="TF273" s="346"/>
      <c r="TG273" s="346"/>
      <c r="TH273" s="346"/>
      <c r="TI273" s="346"/>
      <c r="TJ273" s="346"/>
      <c r="TK273" s="346"/>
      <c r="TL273" s="346"/>
      <c r="TM273" s="346"/>
      <c r="TN273" s="346"/>
      <c r="TO273" s="346"/>
      <c r="TP273" s="346"/>
      <c r="TQ273" s="346"/>
      <c r="TR273" s="346"/>
      <c r="TS273" s="346"/>
      <c r="TT273" s="346"/>
      <c r="TU273" s="346"/>
      <c r="TV273" s="346"/>
      <c r="TW273" s="346"/>
      <c r="TX273" s="346"/>
      <c r="TY273" s="346"/>
      <c r="TZ273" s="346"/>
      <c r="UA273" s="346"/>
      <c r="UB273" s="346"/>
      <c r="UC273" s="346"/>
      <c r="UD273" s="346"/>
      <c r="UE273" s="346"/>
      <c r="UF273" s="346"/>
      <c r="UG273" s="346"/>
      <c r="UH273" s="346"/>
      <c r="UI273" s="346"/>
      <c r="UJ273" s="346"/>
      <c r="UK273" s="346"/>
      <c r="UL273" s="346"/>
      <c r="UM273" s="346"/>
      <c r="UN273" s="346"/>
      <c r="UO273" s="346"/>
      <c r="UP273" s="346"/>
      <c r="UQ273" s="346"/>
      <c r="UR273" s="346"/>
      <c r="US273" s="346"/>
      <c r="UT273" s="346"/>
      <c r="UU273" s="346"/>
      <c r="UV273" s="346"/>
      <c r="UW273" s="346"/>
      <c r="UX273" s="346"/>
      <c r="UY273" s="346"/>
      <c r="UZ273" s="346"/>
      <c r="VA273" s="346"/>
      <c r="VB273" s="346"/>
      <c r="VC273" s="346"/>
      <c r="VD273" s="346"/>
      <c r="VE273" s="346"/>
      <c r="VF273" s="346"/>
      <c r="VG273" s="346"/>
      <c r="VH273" s="346"/>
      <c r="VI273" s="346"/>
      <c r="VJ273" s="346"/>
      <c r="VK273" s="346"/>
      <c r="VL273" s="346"/>
      <c r="VM273" s="346"/>
      <c r="VN273" s="346"/>
      <c r="VO273" s="346"/>
      <c r="VP273" s="346"/>
      <c r="VQ273" s="346"/>
      <c r="VR273" s="346"/>
      <c r="VS273" s="346"/>
      <c r="VT273" s="346"/>
      <c r="VU273" s="346"/>
      <c r="VV273" s="346"/>
      <c r="VW273" s="346"/>
      <c r="VX273" s="346"/>
      <c r="VY273" s="346"/>
      <c r="VZ273" s="346"/>
      <c r="WA273" s="346"/>
      <c r="WB273" s="346"/>
      <c r="WC273" s="346"/>
      <c r="WD273" s="346"/>
      <c r="WE273" s="346"/>
      <c r="WF273" s="346"/>
      <c r="WG273" s="346"/>
      <c r="WH273" s="346"/>
      <c r="WI273" s="346"/>
      <c r="WJ273" s="346"/>
      <c r="WK273" s="346"/>
      <c r="WL273" s="346"/>
      <c r="WM273" s="346"/>
      <c r="WN273" s="346"/>
      <c r="WO273" s="346"/>
      <c r="WP273" s="346"/>
      <c r="WQ273" s="346"/>
      <c r="WR273" s="346"/>
      <c r="WS273" s="346"/>
      <c r="WT273" s="346"/>
      <c r="WU273" s="346"/>
      <c r="WV273" s="346"/>
      <c r="WW273" s="346"/>
      <c r="WX273" s="346"/>
      <c r="WY273" s="346"/>
      <c r="WZ273" s="346"/>
      <c r="XA273" s="346"/>
      <c r="XB273" s="346"/>
      <c r="XC273" s="346"/>
      <c r="XD273" s="346"/>
      <c r="XE273" s="346"/>
      <c r="XF273" s="346"/>
      <c r="XG273" s="346"/>
      <c r="XH273" s="346"/>
      <c r="XI273" s="346"/>
      <c r="XJ273" s="346"/>
      <c r="XK273" s="346"/>
      <c r="XL273" s="346"/>
      <c r="XM273" s="346"/>
      <c r="XN273" s="346"/>
      <c r="XO273" s="346"/>
      <c r="XP273" s="346"/>
      <c r="XQ273" s="346"/>
      <c r="XR273" s="346"/>
      <c r="XS273" s="346"/>
      <c r="XT273" s="346"/>
      <c r="XU273" s="346"/>
      <c r="XV273" s="346"/>
      <c r="XW273" s="346"/>
      <c r="XX273" s="346"/>
      <c r="XY273" s="346"/>
      <c r="XZ273" s="346"/>
      <c r="YA273" s="346"/>
      <c r="YB273" s="346"/>
      <c r="YC273" s="346"/>
      <c r="YD273" s="346"/>
      <c r="YE273" s="346"/>
      <c r="YF273" s="346"/>
      <c r="YG273" s="346"/>
      <c r="YH273" s="346"/>
      <c r="YI273" s="346"/>
      <c r="YJ273" s="346"/>
      <c r="YK273" s="346"/>
      <c r="YL273" s="346"/>
      <c r="YM273" s="346"/>
      <c r="YN273" s="346"/>
      <c r="YO273" s="346"/>
      <c r="YP273" s="346"/>
      <c r="YQ273" s="346"/>
      <c r="YR273" s="346"/>
      <c r="YS273" s="346"/>
      <c r="YT273" s="346"/>
      <c r="YU273" s="346"/>
      <c r="YV273" s="346"/>
      <c r="YW273" s="346"/>
      <c r="YX273" s="346"/>
      <c r="YY273" s="346"/>
      <c r="YZ273" s="346"/>
      <c r="ZA273" s="346"/>
      <c r="ZB273" s="346"/>
      <c r="ZC273" s="346"/>
      <c r="ZD273" s="346"/>
      <c r="ZE273" s="346"/>
      <c r="ZF273" s="346"/>
      <c r="ZG273" s="346"/>
      <c r="ZH273" s="346"/>
      <c r="ZI273" s="346"/>
      <c r="ZJ273" s="346"/>
      <c r="ZK273" s="346"/>
      <c r="ZL273" s="346"/>
      <c r="ZM273" s="346"/>
      <c r="ZN273" s="346"/>
      <c r="ZO273" s="346"/>
      <c r="ZP273" s="346"/>
      <c r="ZQ273" s="346"/>
      <c r="ZR273" s="346"/>
      <c r="ZS273" s="346"/>
      <c r="ZT273" s="346"/>
      <c r="ZU273" s="346"/>
      <c r="ZV273" s="346"/>
      <c r="ZW273" s="346"/>
      <c r="ZX273" s="346"/>
      <c r="ZY273" s="346"/>
      <c r="ZZ273" s="346"/>
      <c r="AAA273" s="346"/>
      <c r="AAB273" s="346"/>
      <c r="AAC273" s="346"/>
      <c r="AAD273" s="346"/>
      <c r="AAE273" s="346"/>
      <c r="AAF273" s="346"/>
      <c r="AAG273" s="346"/>
      <c r="AAH273" s="346"/>
      <c r="AAI273" s="346"/>
      <c r="AAJ273" s="346"/>
      <c r="AAK273" s="346"/>
      <c r="AAL273" s="346"/>
      <c r="AAM273" s="346"/>
      <c r="AAN273" s="346"/>
      <c r="AAO273" s="346"/>
      <c r="AAP273" s="346"/>
      <c r="AAQ273" s="346"/>
      <c r="AAR273" s="346"/>
      <c r="AAS273" s="346"/>
      <c r="AAT273" s="346"/>
      <c r="AAU273" s="346"/>
      <c r="AAV273" s="346"/>
      <c r="AAW273" s="346"/>
      <c r="AAX273" s="346"/>
      <c r="AAY273" s="346"/>
      <c r="AAZ273" s="346"/>
      <c r="ABA273" s="346"/>
      <c r="ABB273" s="346"/>
      <c r="ABC273" s="346"/>
      <c r="ABD273" s="346"/>
      <c r="ABE273" s="346"/>
      <c r="ABF273" s="346"/>
      <c r="ABG273" s="346"/>
      <c r="ABH273" s="346"/>
      <c r="ABI273" s="346"/>
      <c r="ABJ273" s="346"/>
      <c r="ABK273" s="346"/>
      <c r="ABL273" s="346"/>
      <c r="ABM273" s="346"/>
      <c r="ABN273" s="346"/>
      <c r="ABO273" s="346"/>
      <c r="ABP273" s="346"/>
      <c r="ABQ273" s="346"/>
      <c r="ABR273" s="346"/>
      <c r="ABS273" s="346"/>
      <c r="ABT273" s="346"/>
      <c r="ABU273" s="346"/>
      <c r="ABV273" s="346"/>
      <c r="ABW273" s="346"/>
      <c r="ABX273" s="346"/>
      <c r="ABY273" s="346"/>
      <c r="ABZ273" s="346"/>
      <c r="ACA273" s="346"/>
      <c r="ACB273" s="346"/>
      <c r="ACC273" s="346"/>
      <c r="ACD273" s="346"/>
      <c r="ACE273" s="346"/>
      <c r="ACF273" s="346"/>
      <c r="ACG273" s="346"/>
      <c r="ACH273" s="346"/>
      <c r="ACI273" s="346"/>
      <c r="ACJ273" s="346"/>
      <c r="ACK273" s="346"/>
      <c r="ACL273" s="346"/>
      <c r="ACM273" s="346"/>
      <c r="ACN273" s="346"/>
      <c r="ACO273" s="346"/>
      <c r="ACP273" s="346"/>
      <c r="ACQ273" s="346"/>
      <c r="ACR273" s="346"/>
      <c r="ACS273" s="346"/>
      <c r="ACT273" s="346"/>
      <c r="ACU273" s="346"/>
      <c r="ACV273" s="346"/>
      <c r="ACW273" s="346"/>
      <c r="ACX273" s="346"/>
      <c r="ACY273" s="346"/>
      <c r="ACZ273" s="346"/>
      <c r="ADA273" s="346"/>
      <c r="ADB273" s="346"/>
      <c r="ADC273" s="346"/>
      <c r="ADD273" s="346"/>
      <c r="ADE273" s="346"/>
      <c r="ADF273" s="346"/>
      <c r="ADG273" s="346"/>
      <c r="ADH273" s="346"/>
      <c r="ADI273" s="346"/>
      <c r="ADJ273" s="346"/>
      <c r="ADK273" s="346"/>
      <c r="ADL273" s="346"/>
      <c r="ADM273" s="346"/>
      <c r="ADN273" s="346"/>
      <c r="ADO273" s="346"/>
      <c r="ADP273" s="346"/>
      <c r="ADQ273" s="346"/>
      <c r="ADR273" s="346"/>
      <c r="ADS273" s="346"/>
      <c r="ADT273" s="346"/>
      <c r="ADU273" s="346"/>
      <c r="ADV273" s="346"/>
      <c r="ADW273" s="346"/>
      <c r="ADX273" s="346"/>
      <c r="ADY273" s="346"/>
      <c r="ADZ273" s="346"/>
      <c r="AEA273" s="346"/>
      <c r="AEB273" s="346"/>
      <c r="AEC273" s="346"/>
      <c r="AED273" s="346"/>
      <c r="AEE273" s="346"/>
      <c r="AEF273" s="346"/>
      <c r="AEG273" s="346"/>
      <c r="AEH273" s="346"/>
      <c r="AEI273" s="346"/>
      <c r="AEJ273" s="346"/>
      <c r="AEK273" s="346"/>
      <c r="AEL273" s="346"/>
      <c r="AEM273" s="346"/>
      <c r="AEN273" s="346"/>
      <c r="AEO273" s="346"/>
      <c r="AEP273" s="346"/>
      <c r="AEQ273" s="346"/>
      <c r="AER273" s="346"/>
      <c r="AES273" s="346"/>
      <c r="AET273" s="346"/>
      <c r="AEU273" s="346"/>
      <c r="AEV273" s="346"/>
      <c r="AEW273" s="346"/>
      <c r="AEX273" s="346"/>
      <c r="AEY273" s="346"/>
      <c r="AEZ273" s="346"/>
      <c r="AFA273" s="346"/>
      <c r="AFB273" s="346"/>
      <c r="AFC273" s="346"/>
      <c r="AFD273" s="346"/>
      <c r="AFE273" s="346"/>
      <c r="AFF273" s="346"/>
      <c r="AFG273" s="346"/>
      <c r="AFH273" s="346"/>
      <c r="AFI273" s="346"/>
      <c r="AFJ273" s="346"/>
      <c r="AFK273" s="346"/>
      <c r="AFL273" s="346"/>
      <c r="AFM273" s="346"/>
      <c r="AFN273" s="346"/>
      <c r="AFO273" s="346"/>
      <c r="AFP273" s="346"/>
      <c r="AFQ273" s="346"/>
      <c r="AFR273" s="346"/>
      <c r="AFS273" s="346"/>
      <c r="AFT273" s="346"/>
      <c r="AFU273" s="346"/>
      <c r="AFV273" s="346"/>
      <c r="AFW273" s="346"/>
      <c r="AFX273" s="346"/>
      <c r="AFY273" s="346"/>
      <c r="AFZ273" s="346"/>
      <c r="AGA273" s="346"/>
      <c r="AGB273" s="346"/>
      <c r="AGC273" s="346"/>
      <c r="AGD273" s="346"/>
      <c r="AGE273" s="346"/>
      <c r="AGF273" s="346"/>
      <c r="AGG273" s="346"/>
      <c r="AGH273" s="346"/>
      <c r="AGI273" s="346"/>
      <c r="AGJ273" s="346"/>
      <c r="AGK273" s="346"/>
      <c r="AGL273" s="346"/>
      <c r="AGM273" s="346"/>
      <c r="AGN273" s="346"/>
      <c r="AGO273" s="346"/>
      <c r="AGP273" s="346"/>
      <c r="AGQ273" s="346"/>
      <c r="AGR273" s="346"/>
      <c r="AGS273" s="346"/>
      <c r="AGT273" s="346"/>
      <c r="AGU273" s="346"/>
      <c r="AGV273" s="346"/>
      <c r="AGW273" s="346"/>
      <c r="AGX273" s="346"/>
      <c r="AGY273" s="346"/>
      <c r="AGZ273" s="346"/>
      <c r="AHA273" s="346"/>
      <c r="AHB273" s="346"/>
      <c r="AHC273" s="346"/>
      <c r="AHD273" s="346"/>
      <c r="AHE273" s="346"/>
      <c r="AHF273" s="346"/>
      <c r="AHG273" s="346"/>
      <c r="AHH273" s="346"/>
      <c r="AHI273" s="346"/>
      <c r="AHJ273" s="346"/>
      <c r="AHK273" s="346"/>
      <c r="AHL273" s="346"/>
      <c r="AHM273" s="346"/>
      <c r="AHN273" s="346"/>
      <c r="AHO273" s="346"/>
      <c r="AHP273" s="346"/>
      <c r="AHQ273" s="346"/>
      <c r="AHR273" s="346"/>
      <c r="AHS273" s="346"/>
      <c r="AHT273" s="346"/>
      <c r="AHU273" s="346"/>
      <c r="AHV273" s="346"/>
      <c r="AHW273" s="346"/>
      <c r="AHX273" s="346"/>
      <c r="AHY273" s="346"/>
      <c r="AHZ273" s="346"/>
      <c r="AIA273" s="346"/>
      <c r="AIB273" s="346"/>
      <c r="AIC273" s="346"/>
      <c r="AID273" s="346"/>
      <c r="AIE273" s="346"/>
      <c r="AIF273" s="346"/>
      <c r="AIG273" s="346"/>
      <c r="AIH273" s="346"/>
      <c r="AII273" s="346"/>
      <c r="AIJ273" s="346"/>
      <c r="AIK273" s="346"/>
      <c r="AIL273" s="346"/>
      <c r="AIM273" s="346"/>
      <c r="AIN273" s="346"/>
      <c r="AIO273" s="346"/>
      <c r="AIP273" s="346"/>
      <c r="AIQ273" s="346"/>
      <c r="AIR273" s="346"/>
      <c r="AIS273" s="346"/>
      <c r="AIT273" s="346"/>
      <c r="AIU273" s="346"/>
      <c r="AIV273" s="346"/>
      <c r="AIW273" s="346"/>
      <c r="AIX273" s="346"/>
      <c r="AIY273" s="346"/>
      <c r="AIZ273" s="346"/>
      <c r="AJA273" s="346"/>
      <c r="AJB273" s="346"/>
      <c r="AJC273" s="346"/>
      <c r="AJD273" s="346"/>
      <c r="AJE273" s="346"/>
      <c r="AJF273" s="346"/>
      <c r="AJG273" s="346"/>
      <c r="AJH273" s="346"/>
      <c r="AJI273" s="346"/>
      <c r="AJJ273" s="346"/>
      <c r="AJK273" s="346"/>
      <c r="AJL273" s="346"/>
      <c r="AJM273" s="346"/>
      <c r="AJN273" s="346"/>
      <c r="AJO273" s="346"/>
      <c r="AJP273" s="346"/>
      <c r="AJQ273" s="346"/>
      <c r="AJR273" s="346"/>
      <c r="AJS273" s="346"/>
      <c r="AJT273" s="346"/>
      <c r="AJU273" s="346"/>
      <c r="AJV273" s="346"/>
      <c r="AJW273" s="346"/>
      <c r="AJX273" s="346"/>
      <c r="AJY273" s="346"/>
      <c r="AJZ273" s="346"/>
      <c r="AKA273" s="346"/>
      <c r="AKB273" s="346"/>
      <c r="AKC273" s="346"/>
      <c r="AKD273" s="346"/>
      <c r="AKE273" s="346"/>
      <c r="AKF273" s="346"/>
      <c r="AKG273" s="346"/>
      <c r="AKH273" s="346"/>
      <c r="AKI273" s="346"/>
      <c r="AKJ273" s="346"/>
      <c r="AKK273" s="346"/>
      <c r="AKL273" s="346"/>
      <c r="AKM273" s="346"/>
      <c r="AKN273" s="346"/>
      <c r="AKO273" s="346"/>
      <c r="AKP273" s="346"/>
      <c r="AKQ273" s="346"/>
      <c r="AKR273" s="346"/>
      <c r="AKS273" s="346"/>
      <c r="AKT273" s="346"/>
      <c r="AKU273" s="346"/>
      <c r="AKV273" s="346"/>
      <c r="AKW273" s="346"/>
      <c r="AKX273" s="346"/>
      <c r="AKY273" s="346"/>
      <c r="AKZ273" s="346"/>
      <c r="ALA273" s="346"/>
      <c r="ALB273" s="346"/>
      <c r="ALC273" s="346"/>
      <c r="ALD273" s="346"/>
      <c r="ALE273" s="346"/>
      <c r="ALF273" s="346"/>
      <c r="ALG273" s="346"/>
      <c r="ALH273" s="346"/>
      <c r="ALI273" s="346"/>
      <c r="ALJ273" s="346"/>
      <c r="ALK273" s="346"/>
      <c r="ALL273" s="346"/>
      <c r="ALM273" s="346"/>
      <c r="ALN273" s="346"/>
      <c r="ALO273" s="346"/>
      <c r="ALP273" s="346"/>
      <c r="ALQ273" s="346"/>
      <c r="ALR273" s="346"/>
      <c r="ALS273" s="346"/>
      <c r="ALT273" s="346"/>
      <c r="ALU273" s="346"/>
      <c r="ALV273" s="346"/>
      <c r="ALW273" s="346"/>
      <c r="ALX273" s="346"/>
      <c r="ALY273" s="346"/>
      <c r="ALZ273" s="346"/>
      <c r="AMA273" s="346"/>
      <c r="AMB273" s="346"/>
      <c r="AMC273" s="346"/>
      <c r="AMD273" s="346"/>
      <c r="AME273" s="346"/>
      <c r="AMF273" s="346"/>
      <c r="AMG273" s="346"/>
      <c r="AMH273" s="346"/>
      <c r="AMI273" s="346"/>
      <c r="AMJ273" s="346"/>
    </row>
    <row r="274" spans="1:1024" ht="18" customHeight="1">
      <c r="A274" s="315"/>
      <c r="B274" s="345" t="s">
        <v>185</v>
      </c>
      <c r="C274" s="317" t="s">
        <v>39</v>
      </c>
      <c r="D274" s="318">
        <v>4</v>
      </c>
      <c r="F274" s="319">
        <f>D274*E274</f>
        <v>0</v>
      </c>
      <c r="G274" s="346"/>
      <c r="H274" s="346"/>
      <c r="I274" s="346"/>
      <c r="J274" s="346"/>
      <c r="K274" s="346"/>
      <c r="L274" s="346"/>
      <c r="M274" s="346"/>
      <c r="N274" s="346"/>
      <c r="O274" s="346"/>
      <c r="P274" s="346"/>
      <c r="Q274" s="346"/>
      <c r="R274" s="346"/>
      <c r="S274" s="346"/>
      <c r="T274" s="346"/>
      <c r="U274" s="346"/>
      <c r="V274" s="346"/>
      <c r="W274" s="346"/>
      <c r="X274" s="346"/>
      <c r="Y274" s="346"/>
      <c r="Z274" s="346"/>
      <c r="AA274" s="346"/>
      <c r="AB274" s="346"/>
      <c r="AC274" s="346"/>
      <c r="AD274" s="346"/>
      <c r="AE274" s="346"/>
      <c r="AF274" s="346"/>
      <c r="AG274" s="346"/>
      <c r="AH274" s="346"/>
      <c r="AI274" s="346"/>
      <c r="AJ274" s="346"/>
      <c r="AK274" s="346"/>
      <c r="AL274" s="346"/>
      <c r="AM274" s="346"/>
      <c r="AN274" s="346"/>
      <c r="AO274" s="346"/>
      <c r="AP274" s="346"/>
      <c r="AQ274" s="346"/>
      <c r="AR274" s="346"/>
      <c r="AS274" s="346"/>
      <c r="AT274" s="346"/>
      <c r="AU274" s="346"/>
      <c r="AV274" s="346"/>
      <c r="AW274" s="346"/>
      <c r="AX274" s="346"/>
      <c r="AY274" s="346"/>
      <c r="AZ274" s="346"/>
      <c r="BA274" s="346"/>
      <c r="BB274" s="346"/>
      <c r="BC274" s="346"/>
      <c r="BD274" s="346"/>
      <c r="BE274" s="346"/>
      <c r="BF274" s="346"/>
      <c r="BG274" s="346"/>
      <c r="BH274" s="346"/>
      <c r="BI274" s="346"/>
      <c r="BJ274" s="346"/>
      <c r="BK274" s="346"/>
      <c r="BL274" s="346"/>
      <c r="BM274" s="346"/>
      <c r="BN274" s="346"/>
      <c r="BO274" s="346"/>
      <c r="BP274" s="346"/>
      <c r="BQ274" s="346"/>
      <c r="BR274" s="346"/>
      <c r="BS274" s="346"/>
      <c r="BT274" s="346"/>
      <c r="BU274" s="346"/>
      <c r="BV274" s="346"/>
      <c r="BW274" s="346"/>
      <c r="BX274" s="346"/>
      <c r="BY274" s="346"/>
      <c r="BZ274" s="346"/>
      <c r="CA274" s="346"/>
      <c r="CB274" s="346"/>
      <c r="CC274" s="346"/>
      <c r="CD274" s="346"/>
      <c r="CE274" s="346"/>
      <c r="CF274" s="346"/>
      <c r="CG274" s="346"/>
      <c r="CH274" s="346"/>
      <c r="CI274" s="346"/>
      <c r="CJ274" s="346"/>
      <c r="CK274" s="346"/>
      <c r="CL274" s="346"/>
      <c r="CM274" s="346"/>
      <c r="CN274" s="346"/>
      <c r="CO274" s="346"/>
      <c r="CP274" s="346"/>
      <c r="CQ274" s="346"/>
      <c r="CR274" s="346"/>
      <c r="CS274" s="346"/>
      <c r="CT274" s="346"/>
      <c r="CU274" s="346"/>
      <c r="CV274" s="346"/>
      <c r="CW274" s="346"/>
      <c r="CX274" s="346"/>
      <c r="CY274" s="346"/>
      <c r="CZ274" s="346"/>
      <c r="DA274" s="346"/>
      <c r="DB274" s="346"/>
      <c r="DC274" s="346"/>
      <c r="DD274" s="346"/>
      <c r="DE274" s="346"/>
      <c r="DF274" s="346"/>
      <c r="DG274" s="346"/>
      <c r="DH274" s="346"/>
      <c r="DI274" s="346"/>
      <c r="DJ274" s="346"/>
      <c r="DK274" s="346"/>
      <c r="DL274" s="346"/>
      <c r="DM274" s="346"/>
      <c r="DN274" s="346"/>
      <c r="DO274" s="346"/>
      <c r="DP274" s="346"/>
      <c r="DQ274" s="346"/>
      <c r="DR274" s="346"/>
      <c r="DS274" s="346"/>
      <c r="DT274" s="346"/>
      <c r="DU274" s="346"/>
      <c r="DV274" s="346"/>
      <c r="DW274" s="346"/>
      <c r="DX274" s="346"/>
      <c r="DY274" s="346"/>
      <c r="DZ274" s="346"/>
      <c r="EA274" s="346"/>
      <c r="EB274" s="346"/>
      <c r="EC274" s="346"/>
      <c r="ED274" s="346"/>
      <c r="EE274" s="346"/>
      <c r="EF274" s="346"/>
      <c r="EG274" s="346"/>
      <c r="EH274" s="346"/>
      <c r="EI274" s="346"/>
      <c r="EJ274" s="346"/>
      <c r="EK274" s="346"/>
      <c r="EL274" s="346"/>
      <c r="EM274" s="346"/>
      <c r="EN274" s="346"/>
      <c r="EO274" s="346"/>
      <c r="EP274" s="346"/>
      <c r="EQ274" s="346"/>
      <c r="ER274" s="346"/>
      <c r="ES274" s="346"/>
      <c r="ET274" s="346"/>
      <c r="EU274" s="346"/>
      <c r="EV274" s="346"/>
      <c r="EW274" s="346"/>
      <c r="EX274" s="346"/>
      <c r="EY274" s="346"/>
      <c r="EZ274" s="346"/>
      <c r="FA274" s="346"/>
      <c r="FB274" s="346"/>
      <c r="FC274" s="346"/>
      <c r="FD274" s="346"/>
      <c r="FE274" s="346"/>
      <c r="FF274" s="346"/>
      <c r="FG274" s="346"/>
      <c r="FH274" s="346"/>
      <c r="FI274" s="346"/>
      <c r="FJ274" s="346"/>
      <c r="FK274" s="346"/>
      <c r="FL274" s="346"/>
      <c r="FM274" s="346"/>
      <c r="FN274" s="346"/>
      <c r="FO274" s="346"/>
      <c r="FP274" s="346"/>
      <c r="FQ274" s="346"/>
      <c r="FR274" s="346"/>
      <c r="FS274" s="346"/>
      <c r="FT274" s="346"/>
      <c r="FU274" s="346"/>
      <c r="FV274" s="346"/>
      <c r="FW274" s="346"/>
      <c r="FX274" s="346"/>
      <c r="FY274" s="346"/>
      <c r="FZ274" s="346"/>
      <c r="GA274" s="346"/>
      <c r="GB274" s="346"/>
      <c r="GC274" s="346"/>
      <c r="GD274" s="346"/>
      <c r="GE274" s="346"/>
      <c r="GF274" s="346"/>
      <c r="GG274" s="346"/>
      <c r="GH274" s="346"/>
      <c r="GI274" s="346"/>
      <c r="GJ274" s="346"/>
      <c r="GK274" s="346"/>
      <c r="GL274" s="346"/>
      <c r="GM274" s="346"/>
      <c r="GN274" s="346"/>
      <c r="GO274" s="346"/>
      <c r="GP274" s="346"/>
      <c r="GQ274" s="346"/>
      <c r="GR274" s="346"/>
      <c r="GS274" s="346"/>
      <c r="GT274" s="346"/>
      <c r="GU274" s="346"/>
      <c r="GV274" s="346"/>
      <c r="GW274" s="346"/>
      <c r="GX274" s="346"/>
      <c r="GY274" s="346"/>
      <c r="GZ274" s="346"/>
      <c r="HA274" s="346"/>
      <c r="HB274" s="346"/>
      <c r="HC274" s="346"/>
      <c r="HD274" s="346"/>
      <c r="HE274" s="346"/>
      <c r="HF274" s="346"/>
      <c r="HG274" s="346"/>
      <c r="HH274" s="346"/>
      <c r="HI274" s="346"/>
      <c r="HJ274" s="346"/>
      <c r="HK274" s="346"/>
      <c r="HL274" s="346"/>
      <c r="HM274" s="346"/>
      <c r="HN274" s="346"/>
      <c r="HO274" s="346"/>
      <c r="HP274" s="346"/>
      <c r="HQ274" s="346"/>
      <c r="HR274" s="346"/>
      <c r="HS274" s="346"/>
      <c r="HT274" s="346"/>
      <c r="HU274" s="346"/>
      <c r="HV274" s="346"/>
      <c r="HW274" s="346"/>
      <c r="HX274" s="346"/>
      <c r="HY274" s="346"/>
      <c r="HZ274" s="346"/>
      <c r="IA274" s="346"/>
      <c r="IB274" s="346"/>
      <c r="IC274" s="346"/>
      <c r="ID274" s="346"/>
      <c r="IE274" s="346"/>
      <c r="IF274" s="346"/>
      <c r="IG274" s="346"/>
      <c r="IH274" s="346"/>
      <c r="II274" s="346"/>
      <c r="IJ274" s="346"/>
      <c r="IK274" s="346"/>
      <c r="IL274" s="346"/>
      <c r="IM274" s="346"/>
      <c r="IN274" s="346"/>
      <c r="IO274" s="346"/>
      <c r="IP274" s="346"/>
      <c r="IQ274" s="346"/>
      <c r="IR274" s="346"/>
      <c r="IS274" s="346"/>
      <c r="IT274" s="346"/>
      <c r="IU274" s="346"/>
      <c r="IV274" s="346"/>
      <c r="IW274" s="346"/>
      <c r="IX274" s="346"/>
      <c r="IY274" s="346"/>
      <c r="IZ274" s="346"/>
      <c r="JA274" s="346"/>
      <c r="JB274" s="346"/>
      <c r="JC274" s="346"/>
      <c r="JD274" s="346"/>
      <c r="JE274" s="346"/>
      <c r="JF274" s="346"/>
      <c r="JG274" s="346"/>
      <c r="JH274" s="346"/>
      <c r="JI274" s="346"/>
      <c r="JJ274" s="346"/>
      <c r="JK274" s="346"/>
      <c r="JL274" s="346"/>
      <c r="JM274" s="346"/>
      <c r="JN274" s="346"/>
      <c r="JO274" s="346"/>
      <c r="JP274" s="346"/>
      <c r="JQ274" s="346"/>
      <c r="JR274" s="346"/>
      <c r="JS274" s="346"/>
      <c r="JT274" s="346"/>
      <c r="JU274" s="346"/>
      <c r="JV274" s="346"/>
      <c r="JW274" s="346"/>
      <c r="JX274" s="346"/>
      <c r="JY274" s="346"/>
      <c r="JZ274" s="346"/>
      <c r="KA274" s="346"/>
      <c r="KB274" s="346"/>
      <c r="KC274" s="346"/>
      <c r="KD274" s="346"/>
      <c r="KE274" s="346"/>
      <c r="KF274" s="346"/>
      <c r="KG274" s="346"/>
      <c r="KH274" s="346"/>
      <c r="KI274" s="346"/>
      <c r="KJ274" s="346"/>
      <c r="KK274" s="346"/>
      <c r="KL274" s="346"/>
      <c r="KM274" s="346"/>
      <c r="KN274" s="346"/>
      <c r="KO274" s="346"/>
      <c r="KP274" s="346"/>
      <c r="KQ274" s="346"/>
      <c r="KR274" s="346"/>
      <c r="KS274" s="346"/>
      <c r="KT274" s="346"/>
      <c r="KU274" s="346"/>
      <c r="KV274" s="346"/>
      <c r="KW274" s="346"/>
      <c r="KX274" s="346"/>
      <c r="KY274" s="346"/>
      <c r="KZ274" s="346"/>
      <c r="LA274" s="346"/>
      <c r="LB274" s="346"/>
      <c r="LC274" s="346"/>
      <c r="LD274" s="346"/>
      <c r="LE274" s="346"/>
      <c r="LF274" s="346"/>
      <c r="LG274" s="346"/>
      <c r="LH274" s="346"/>
      <c r="LI274" s="346"/>
      <c r="LJ274" s="346"/>
      <c r="LK274" s="346"/>
      <c r="LL274" s="346"/>
      <c r="LM274" s="346"/>
      <c r="LN274" s="346"/>
      <c r="LO274" s="346"/>
      <c r="LP274" s="346"/>
      <c r="LQ274" s="346"/>
      <c r="LR274" s="346"/>
      <c r="LS274" s="346"/>
      <c r="LT274" s="346"/>
      <c r="LU274" s="346"/>
      <c r="LV274" s="346"/>
      <c r="LW274" s="346"/>
      <c r="LX274" s="346"/>
      <c r="LY274" s="346"/>
      <c r="LZ274" s="346"/>
      <c r="MA274" s="346"/>
      <c r="MB274" s="346"/>
      <c r="MC274" s="346"/>
      <c r="MD274" s="346"/>
      <c r="ME274" s="346"/>
      <c r="MF274" s="346"/>
      <c r="MG274" s="346"/>
      <c r="MH274" s="346"/>
      <c r="MI274" s="346"/>
      <c r="MJ274" s="346"/>
      <c r="MK274" s="346"/>
      <c r="ML274" s="346"/>
      <c r="MM274" s="346"/>
      <c r="MN274" s="346"/>
      <c r="MO274" s="346"/>
      <c r="MP274" s="346"/>
      <c r="MQ274" s="346"/>
      <c r="MR274" s="346"/>
      <c r="MS274" s="346"/>
      <c r="MT274" s="346"/>
      <c r="MU274" s="346"/>
      <c r="MV274" s="346"/>
      <c r="MW274" s="346"/>
      <c r="MX274" s="346"/>
      <c r="MY274" s="346"/>
      <c r="MZ274" s="346"/>
      <c r="NA274" s="346"/>
      <c r="NB274" s="346"/>
      <c r="NC274" s="346"/>
      <c r="ND274" s="346"/>
      <c r="NE274" s="346"/>
      <c r="NF274" s="346"/>
      <c r="NG274" s="346"/>
      <c r="NH274" s="346"/>
      <c r="NI274" s="346"/>
      <c r="NJ274" s="346"/>
      <c r="NK274" s="346"/>
      <c r="NL274" s="346"/>
      <c r="NM274" s="346"/>
      <c r="NN274" s="346"/>
      <c r="NO274" s="346"/>
      <c r="NP274" s="346"/>
      <c r="NQ274" s="346"/>
      <c r="NR274" s="346"/>
      <c r="NS274" s="346"/>
      <c r="NT274" s="346"/>
      <c r="NU274" s="346"/>
      <c r="NV274" s="346"/>
      <c r="NW274" s="346"/>
      <c r="NX274" s="346"/>
      <c r="NY274" s="346"/>
      <c r="NZ274" s="346"/>
      <c r="OA274" s="346"/>
      <c r="OB274" s="346"/>
      <c r="OC274" s="346"/>
      <c r="OD274" s="346"/>
      <c r="OE274" s="346"/>
      <c r="OF274" s="346"/>
      <c r="OG274" s="346"/>
      <c r="OH274" s="346"/>
      <c r="OI274" s="346"/>
      <c r="OJ274" s="346"/>
      <c r="OK274" s="346"/>
      <c r="OL274" s="346"/>
      <c r="OM274" s="346"/>
      <c r="ON274" s="346"/>
      <c r="OO274" s="346"/>
      <c r="OP274" s="346"/>
      <c r="OQ274" s="346"/>
      <c r="OR274" s="346"/>
      <c r="OS274" s="346"/>
      <c r="OT274" s="346"/>
      <c r="OU274" s="346"/>
      <c r="OV274" s="346"/>
      <c r="OW274" s="346"/>
      <c r="OX274" s="346"/>
      <c r="OY274" s="346"/>
      <c r="OZ274" s="346"/>
      <c r="PA274" s="346"/>
      <c r="PB274" s="346"/>
      <c r="PC274" s="346"/>
      <c r="PD274" s="346"/>
      <c r="PE274" s="346"/>
      <c r="PF274" s="346"/>
      <c r="PG274" s="346"/>
      <c r="PH274" s="346"/>
      <c r="PI274" s="346"/>
      <c r="PJ274" s="346"/>
      <c r="PK274" s="346"/>
      <c r="PL274" s="346"/>
      <c r="PM274" s="346"/>
      <c r="PN274" s="346"/>
      <c r="PO274" s="346"/>
      <c r="PP274" s="346"/>
      <c r="PQ274" s="346"/>
      <c r="PR274" s="346"/>
      <c r="PS274" s="346"/>
      <c r="PT274" s="346"/>
      <c r="PU274" s="346"/>
      <c r="PV274" s="346"/>
      <c r="PW274" s="346"/>
      <c r="PX274" s="346"/>
      <c r="PY274" s="346"/>
      <c r="PZ274" s="346"/>
      <c r="QA274" s="346"/>
      <c r="QB274" s="346"/>
      <c r="QC274" s="346"/>
      <c r="QD274" s="346"/>
      <c r="QE274" s="346"/>
      <c r="QF274" s="346"/>
      <c r="QG274" s="346"/>
      <c r="QH274" s="346"/>
      <c r="QI274" s="346"/>
      <c r="QJ274" s="346"/>
      <c r="QK274" s="346"/>
      <c r="QL274" s="346"/>
      <c r="QM274" s="346"/>
      <c r="QN274" s="346"/>
      <c r="QO274" s="346"/>
      <c r="QP274" s="346"/>
      <c r="QQ274" s="346"/>
      <c r="QR274" s="346"/>
      <c r="QS274" s="346"/>
      <c r="QT274" s="346"/>
      <c r="QU274" s="346"/>
      <c r="QV274" s="346"/>
      <c r="QW274" s="346"/>
      <c r="QX274" s="346"/>
      <c r="QY274" s="346"/>
      <c r="QZ274" s="346"/>
      <c r="RA274" s="346"/>
      <c r="RB274" s="346"/>
      <c r="RC274" s="346"/>
      <c r="RD274" s="346"/>
      <c r="RE274" s="346"/>
      <c r="RF274" s="346"/>
      <c r="RG274" s="346"/>
      <c r="RH274" s="346"/>
      <c r="RI274" s="346"/>
      <c r="RJ274" s="346"/>
      <c r="RK274" s="346"/>
      <c r="RL274" s="346"/>
      <c r="RM274" s="346"/>
      <c r="RN274" s="346"/>
      <c r="RO274" s="346"/>
      <c r="RP274" s="346"/>
      <c r="RQ274" s="346"/>
      <c r="RR274" s="346"/>
      <c r="RS274" s="346"/>
      <c r="RT274" s="346"/>
      <c r="RU274" s="346"/>
      <c r="RV274" s="346"/>
      <c r="RW274" s="346"/>
      <c r="RX274" s="346"/>
      <c r="RY274" s="346"/>
      <c r="RZ274" s="346"/>
      <c r="SA274" s="346"/>
      <c r="SB274" s="346"/>
      <c r="SC274" s="346"/>
      <c r="SD274" s="346"/>
      <c r="SE274" s="346"/>
      <c r="SF274" s="346"/>
      <c r="SG274" s="346"/>
      <c r="SH274" s="346"/>
      <c r="SI274" s="346"/>
      <c r="SJ274" s="346"/>
      <c r="SK274" s="346"/>
      <c r="SL274" s="346"/>
      <c r="SM274" s="346"/>
      <c r="SN274" s="346"/>
      <c r="SO274" s="346"/>
      <c r="SP274" s="346"/>
      <c r="SQ274" s="346"/>
      <c r="SR274" s="346"/>
      <c r="SS274" s="346"/>
      <c r="ST274" s="346"/>
      <c r="SU274" s="346"/>
      <c r="SV274" s="346"/>
      <c r="SW274" s="346"/>
      <c r="SX274" s="346"/>
      <c r="SY274" s="346"/>
      <c r="SZ274" s="346"/>
      <c r="TA274" s="346"/>
      <c r="TB274" s="346"/>
      <c r="TC274" s="346"/>
      <c r="TD274" s="346"/>
      <c r="TE274" s="346"/>
      <c r="TF274" s="346"/>
      <c r="TG274" s="346"/>
      <c r="TH274" s="346"/>
      <c r="TI274" s="346"/>
      <c r="TJ274" s="346"/>
      <c r="TK274" s="346"/>
      <c r="TL274" s="346"/>
      <c r="TM274" s="346"/>
      <c r="TN274" s="346"/>
      <c r="TO274" s="346"/>
      <c r="TP274" s="346"/>
      <c r="TQ274" s="346"/>
      <c r="TR274" s="346"/>
      <c r="TS274" s="346"/>
      <c r="TT274" s="346"/>
      <c r="TU274" s="346"/>
      <c r="TV274" s="346"/>
      <c r="TW274" s="346"/>
      <c r="TX274" s="346"/>
      <c r="TY274" s="346"/>
      <c r="TZ274" s="346"/>
      <c r="UA274" s="346"/>
      <c r="UB274" s="346"/>
      <c r="UC274" s="346"/>
      <c r="UD274" s="346"/>
      <c r="UE274" s="346"/>
      <c r="UF274" s="346"/>
      <c r="UG274" s="346"/>
      <c r="UH274" s="346"/>
      <c r="UI274" s="346"/>
      <c r="UJ274" s="346"/>
      <c r="UK274" s="346"/>
      <c r="UL274" s="346"/>
      <c r="UM274" s="346"/>
      <c r="UN274" s="346"/>
      <c r="UO274" s="346"/>
      <c r="UP274" s="346"/>
      <c r="UQ274" s="346"/>
      <c r="UR274" s="346"/>
      <c r="US274" s="346"/>
      <c r="UT274" s="346"/>
      <c r="UU274" s="346"/>
      <c r="UV274" s="346"/>
      <c r="UW274" s="346"/>
      <c r="UX274" s="346"/>
      <c r="UY274" s="346"/>
      <c r="UZ274" s="346"/>
      <c r="VA274" s="346"/>
      <c r="VB274" s="346"/>
      <c r="VC274" s="346"/>
      <c r="VD274" s="346"/>
      <c r="VE274" s="346"/>
      <c r="VF274" s="346"/>
      <c r="VG274" s="346"/>
      <c r="VH274" s="346"/>
      <c r="VI274" s="346"/>
      <c r="VJ274" s="346"/>
      <c r="VK274" s="346"/>
      <c r="VL274" s="346"/>
      <c r="VM274" s="346"/>
      <c r="VN274" s="346"/>
      <c r="VO274" s="346"/>
      <c r="VP274" s="346"/>
      <c r="VQ274" s="346"/>
      <c r="VR274" s="346"/>
      <c r="VS274" s="346"/>
      <c r="VT274" s="346"/>
      <c r="VU274" s="346"/>
      <c r="VV274" s="346"/>
      <c r="VW274" s="346"/>
      <c r="VX274" s="346"/>
      <c r="VY274" s="346"/>
      <c r="VZ274" s="346"/>
      <c r="WA274" s="346"/>
      <c r="WB274" s="346"/>
      <c r="WC274" s="346"/>
      <c r="WD274" s="346"/>
      <c r="WE274" s="346"/>
      <c r="WF274" s="346"/>
      <c r="WG274" s="346"/>
      <c r="WH274" s="346"/>
      <c r="WI274" s="346"/>
      <c r="WJ274" s="346"/>
      <c r="WK274" s="346"/>
      <c r="WL274" s="346"/>
      <c r="WM274" s="346"/>
      <c r="WN274" s="346"/>
      <c r="WO274" s="346"/>
      <c r="WP274" s="346"/>
      <c r="WQ274" s="346"/>
      <c r="WR274" s="346"/>
      <c r="WS274" s="346"/>
      <c r="WT274" s="346"/>
      <c r="WU274" s="346"/>
      <c r="WV274" s="346"/>
      <c r="WW274" s="346"/>
      <c r="WX274" s="346"/>
      <c r="WY274" s="346"/>
      <c r="WZ274" s="346"/>
      <c r="XA274" s="346"/>
      <c r="XB274" s="346"/>
      <c r="XC274" s="346"/>
      <c r="XD274" s="346"/>
      <c r="XE274" s="346"/>
      <c r="XF274" s="346"/>
      <c r="XG274" s="346"/>
      <c r="XH274" s="346"/>
      <c r="XI274" s="346"/>
      <c r="XJ274" s="346"/>
      <c r="XK274" s="346"/>
      <c r="XL274" s="346"/>
      <c r="XM274" s="346"/>
      <c r="XN274" s="346"/>
      <c r="XO274" s="346"/>
      <c r="XP274" s="346"/>
      <c r="XQ274" s="346"/>
      <c r="XR274" s="346"/>
      <c r="XS274" s="346"/>
      <c r="XT274" s="346"/>
      <c r="XU274" s="346"/>
      <c r="XV274" s="346"/>
      <c r="XW274" s="346"/>
      <c r="XX274" s="346"/>
      <c r="XY274" s="346"/>
      <c r="XZ274" s="346"/>
      <c r="YA274" s="346"/>
      <c r="YB274" s="346"/>
      <c r="YC274" s="346"/>
      <c r="YD274" s="346"/>
      <c r="YE274" s="346"/>
      <c r="YF274" s="346"/>
      <c r="YG274" s="346"/>
      <c r="YH274" s="346"/>
      <c r="YI274" s="346"/>
      <c r="YJ274" s="346"/>
      <c r="YK274" s="346"/>
      <c r="YL274" s="346"/>
      <c r="YM274" s="346"/>
      <c r="YN274" s="346"/>
      <c r="YO274" s="346"/>
      <c r="YP274" s="346"/>
      <c r="YQ274" s="346"/>
      <c r="YR274" s="346"/>
      <c r="YS274" s="346"/>
      <c r="YT274" s="346"/>
      <c r="YU274" s="346"/>
      <c r="YV274" s="346"/>
      <c r="YW274" s="346"/>
      <c r="YX274" s="346"/>
      <c r="YY274" s="346"/>
      <c r="YZ274" s="346"/>
      <c r="ZA274" s="346"/>
      <c r="ZB274" s="346"/>
      <c r="ZC274" s="346"/>
      <c r="ZD274" s="346"/>
      <c r="ZE274" s="346"/>
      <c r="ZF274" s="346"/>
      <c r="ZG274" s="346"/>
      <c r="ZH274" s="346"/>
      <c r="ZI274" s="346"/>
      <c r="ZJ274" s="346"/>
      <c r="ZK274" s="346"/>
      <c r="ZL274" s="346"/>
      <c r="ZM274" s="346"/>
      <c r="ZN274" s="346"/>
      <c r="ZO274" s="346"/>
      <c r="ZP274" s="346"/>
      <c r="ZQ274" s="346"/>
      <c r="ZR274" s="346"/>
      <c r="ZS274" s="346"/>
      <c r="ZT274" s="346"/>
      <c r="ZU274" s="346"/>
      <c r="ZV274" s="346"/>
      <c r="ZW274" s="346"/>
      <c r="ZX274" s="346"/>
      <c r="ZY274" s="346"/>
      <c r="ZZ274" s="346"/>
      <c r="AAA274" s="346"/>
      <c r="AAB274" s="346"/>
      <c r="AAC274" s="346"/>
      <c r="AAD274" s="346"/>
      <c r="AAE274" s="346"/>
      <c r="AAF274" s="346"/>
      <c r="AAG274" s="346"/>
      <c r="AAH274" s="346"/>
      <c r="AAI274" s="346"/>
      <c r="AAJ274" s="346"/>
      <c r="AAK274" s="346"/>
      <c r="AAL274" s="346"/>
      <c r="AAM274" s="346"/>
      <c r="AAN274" s="346"/>
      <c r="AAO274" s="346"/>
      <c r="AAP274" s="346"/>
      <c r="AAQ274" s="346"/>
      <c r="AAR274" s="346"/>
      <c r="AAS274" s="346"/>
      <c r="AAT274" s="346"/>
      <c r="AAU274" s="346"/>
      <c r="AAV274" s="346"/>
      <c r="AAW274" s="346"/>
      <c r="AAX274" s="346"/>
      <c r="AAY274" s="346"/>
      <c r="AAZ274" s="346"/>
      <c r="ABA274" s="346"/>
      <c r="ABB274" s="346"/>
      <c r="ABC274" s="346"/>
      <c r="ABD274" s="346"/>
      <c r="ABE274" s="346"/>
      <c r="ABF274" s="346"/>
      <c r="ABG274" s="346"/>
      <c r="ABH274" s="346"/>
      <c r="ABI274" s="346"/>
      <c r="ABJ274" s="346"/>
      <c r="ABK274" s="346"/>
      <c r="ABL274" s="346"/>
      <c r="ABM274" s="346"/>
      <c r="ABN274" s="346"/>
      <c r="ABO274" s="346"/>
      <c r="ABP274" s="346"/>
      <c r="ABQ274" s="346"/>
      <c r="ABR274" s="346"/>
      <c r="ABS274" s="346"/>
      <c r="ABT274" s="346"/>
      <c r="ABU274" s="346"/>
      <c r="ABV274" s="346"/>
      <c r="ABW274" s="346"/>
      <c r="ABX274" s="346"/>
      <c r="ABY274" s="346"/>
      <c r="ABZ274" s="346"/>
      <c r="ACA274" s="346"/>
      <c r="ACB274" s="346"/>
      <c r="ACC274" s="346"/>
      <c r="ACD274" s="346"/>
      <c r="ACE274" s="346"/>
      <c r="ACF274" s="346"/>
      <c r="ACG274" s="346"/>
      <c r="ACH274" s="346"/>
      <c r="ACI274" s="346"/>
      <c r="ACJ274" s="346"/>
      <c r="ACK274" s="346"/>
      <c r="ACL274" s="346"/>
      <c r="ACM274" s="346"/>
      <c r="ACN274" s="346"/>
      <c r="ACO274" s="346"/>
      <c r="ACP274" s="346"/>
      <c r="ACQ274" s="346"/>
      <c r="ACR274" s="346"/>
      <c r="ACS274" s="346"/>
      <c r="ACT274" s="346"/>
      <c r="ACU274" s="346"/>
      <c r="ACV274" s="346"/>
      <c r="ACW274" s="346"/>
      <c r="ACX274" s="346"/>
      <c r="ACY274" s="346"/>
      <c r="ACZ274" s="346"/>
      <c r="ADA274" s="346"/>
      <c r="ADB274" s="346"/>
      <c r="ADC274" s="346"/>
      <c r="ADD274" s="346"/>
      <c r="ADE274" s="346"/>
      <c r="ADF274" s="346"/>
      <c r="ADG274" s="346"/>
      <c r="ADH274" s="346"/>
      <c r="ADI274" s="346"/>
      <c r="ADJ274" s="346"/>
      <c r="ADK274" s="346"/>
      <c r="ADL274" s="346"/>
      <c r="ADM274" s="346"/>
      <c r="ADN274" s="346"/>
      <c r="ADO274" s="346"/>
      <c r="ADP274" s="346"/>
      <c r="ADQ274" s="346"/>
      <c r="ADR274" s="346"/>
      <c r="ADS274" s="346"/>
      <c r="ADT274" s="346"/>
      <c r="ADU274" s="346"/>
      <c r="ADV274" s="346"/>
      <c r="ADW274" s="346"/>
      <c r="ADX274" s="346"/>
      <c r="ADY274" s="346"/>
      <c r="ADZ274" s="346"/>
      <c r="AEA274" s="346"/>
      <c r="AEB274" s="346"/>
      <c r="AEC274" s="346"/>
      <c r="AED274" s="346"/>
      <c r="AEE274" s="346"/>
      <c r="AEF274" s="346"/>
      <c r="AEG274" s="346"/>
      <c r="AEH274" s="346"/>
      <c r="AEI274" s="346"/>
      <c r="AEJ274" s="346"/>
      <c r="AEK274" s="346"/>
      <c r="AEL274" s="346"/>
      <c r="AEM274" s="346"/>
      <c r="AEN274" s="346"/>
      <c r="AEO274" s="346"/>
      <c r="AEP274" s="346"/>
      <c r="AEQ274" s="346"/>
      <c r="AER274" s="346"/>
      <c r="AES274" s="346"/>
      <c r="AET274" s="346"/>
      <c r="AEU274" s="346"/>
      <c r="AEV274" s="346"/>
      <c r="AEW274" s="346"/>
      <c r="AEX274" s="346"/>
      <c r="AEY274" s="346"/>
      <c r="AEZ274" s="346"/>
      <c r="AFA274" s="346"/>
      <c r="AFB274" s="346"/>
      <c r="AFC274" s="346"/>
      <c r="AFD274" s="346"/>
      <c r="AFE274" s="346"/>
      <c r="AFF274" s="346"/>
      <c r="AFG274" s="346"/>
      <c r="AFH274" s="346"/>
      <c r="AFI274" s="346"/>
      <c r="AFJ274" s="346"/>
      <c r="AFK274" s="346"/>
      <c r="AFL274" s="346"/>
      <c r="AFM274" s="346"/>
      <c r="AFN274" s="346"/>
      <c r="AFO274" s="346"/>
      <c r="AFP274" s="346"/>
      <c r="AFQ274" s="346"/>
      <c r="AFR274" s="346"/>
      <c r="AFS274" s="346"/>
      <c r="AFT274" s="346"/>
      <c r="AFU274" s="346"/>
      <c r="AFV274" s="346"/>
      <c r="AFW274" s="346"/>
      <c r="AFX274" s="346"/>
      <c r="AFY274" s="346"/>
      <c r="AFZ274" s="346"/>
      <c r="AGA274" s="346"/>
      <c r="AGB274" s="346"/>
      <c r="AGC274" s="346"/>
      <c r="AGD274" s="346"/>
      <c r="AGE274" s="346"/>
      <c r="AGF274" s="346"/>
      <c r="AGG274" s="346"/>
      <c r="AGH274" s="346"/>
      <c r="AGI274" s="346"/>
      <c r="AGJ274" s="346"/>
      <c r="AGK274" s="346"/>
      <c r="AGL274" s="346"/>
      <c r="AGM274" s="346"/>
      <c r="AGN274" s="346"/>
      <c r="AGO274" s="346"/>
      <c r="AGP274" s="346"/>
      <c r="AGQ274" s="346"/>
      <c r="AGR274" s="346"/>
      <c r="AGS274" s="346"/>
      <c r="AGT274" s="346"/>
      <c r="AGU274" s="346"/>
      <c r="AGV274" s="346"/>
      <c r="AGW274" s="346"/>
      <c r="AGX274" s="346"/>
      <c r="AGY274" s="346"/>
      <c r="AGZ274" s="346"/>
      <c r="AHA274" s="346"/>
      <c r="AHB274" s="346"/>
      <c r="AHC274" s="346"/>
      <c r="AHD274" s="346"/>
      <c r="AHE274" s="346"/>
      <c r="AHF274" s="346"/>
      <c r="AHG274" s="346"/>
      <c r="AHH274" s="346"/>
      <c r="AHI274" s="346"/>
      <c r="AHJ274" s="346"/>
      <c r="AHK274" s="346"/>
      <c r="AHL274" s="346"/>
      <c r="AHM274" s="346"/>
      <c r="AHN274" s="346"/>
      <c r="AHO274" s="346"/>
      <c r="AHP274" s="346"/>
      <c r="AHQ274" s="346"/>
      <c r="AHR274" s="346"/>
      <c r="AHS274" s="346"/>
      <c r="AHT274" s="346"/>
      <c r="AHU274" s="346"/>
      <c r="AHV274" s="346"/>
      <c r="AHW274" s="346"/>
      <c r="AHX274" s="346"/>
      <c r="AHY274" s="346"/>
      <c r="AHZ274" s="346"/>
      <c r="AIA274" s="346"/>
      <c r="AIB274" s="346"/>
      <c r="AIC274" s="346"/>
      <c r="AID274" s="346"/>
      <c r="AIE274" s="346"/>
      <c r="AIF274" s="346"/>
      <c r="AIG274" s="346"/>
      <c r="AIH274" s="346"/>
      <c r="AII274" s="346"/>
      <c r="AIJ274" s="346"/>
      <c r="AIK274" s="346"/>
      <c r="AIL274" s="346"/>
      <c r="AIM274" s="346"/>
      <c r="AIN274" s="346"/>
      <c r="AIO274" s="346"/>
      <c r="AIP274" s="346"/>
      <c r="AIQ274" s="346"/>
      <c r="AIR274" s="346"/>
      <c r="AIS274" s="346"/>
      <c r="AIT274" s="346"/>
      <c r="AIU274" s="346"/>
      <c r="AIV274" s="346"/>
      <c r="AIW274" s="346"/>
      <c r="AIX274" s="346"/>
      <c r="AIY274" s="346"/>
      <c r="AIZ274" s="346"/>
      <c r="AJA274" s="346"/>
      <c r="AJB274" s="346"/>
      <c r="AJC274" s="346"/>
      <c r="AJD274" s="346"/>
      <c r="AJE274" s="346"/>
      <c r="AJF274" s="346"/>
      <c r="AJG274" s="346"/>
      <c r="AJH274" s="346"/>
      <c r="AJI274" s="346"/>
      <c r="AJJ274" s="346"/>
      <c r="AJK274" s="346"/>
      <c r="AJL274" s="346"/>
      <c r="AJM274" s="346"/>
      <c r="AJN274" s="346"/>
      <c r="AJO274" s="346"/>
      <c r="AJP274" s="346"/>
      <c r="AJQ274" s="346"/>
      <c r="AJR274" s="346"/>
      <c r="AJS274" s="346"/>
      <c r="AJT274" s="346"/>
      <c r="AJU274" s="346"/>
      <c r="AJV274" s="346"/>
      <c r="AJW274" s="346"/>
      <c r="AJX274" s="346"/>
      <c r="AJY274" s="346"/>
      <c r="AJZ274" s="346"/>
      <c r="AKA274" s="346"/>
      <c r="AKB274" s="346"/>
      <c r="AKC274" s="346"/>
      <c r="AKD274" s="346"/>
      <c r="AKE274" s="346"/>
      <c r="AKF274" s="346"/>
      <c r="AKG274" s="346"/>
      <c r="AKH274" s="346"/>
      <c r="AKI274" s="346"/>
      <c r="AKJ274" s="346"/>
      <c r="AKK274" s="346"/>
      <c r="AKL274" s="346"/>
      <c r="AKM274" s="346"/>
      <c r="AKN274" s="346"/>
      <c r="AKO274" s="346"/>
      <c r="AKP274" s="346"/>
      <c r="AKQ274" s="346"/>
      <c r="AKR274" s="346"/>
      <c r="AKS274" s="346"/>
      <c r="AKT274" s="346"/>
      <c r="AKU274" s="346"/>
      <c r="AKV274" s="346"/>
      <c r="AKW274" s="346"/>
      <c r="AKX274" s="346"/>
      <c r="AKY274" s="346"/>
      <c r="AKZ274" s="346"/>
      <c r="ALA274" s="346"/>
      <c r="ALB274" s="346"/>
      <c r="ALC274" s="346"/>
      <c r="ALD274" s="346"/>
      <c r="ALE274" s="346"/>
      <c r="ALF274" s="346"/>
      <c r="ALG274" s="346"/>
      <c r="ALH274" s="346"/>
      <c r="ALI274" s="346"/>
      <c r="ALJ274" s="346"/>
      <c r="ALK274" s="346"/>
      <c r="ALL274" s="346"/>
      <c r="ALM274" s="346"/>
      <c r="ALN274" s="346"/>
      <c r="ALO274" s="346"/>
      <c r="ALP274" s="346"/>
      <c r="ALQ274" s="346"/>
      <c r="ALR274" s="346"/>
      <c r="ALS274" s="346"/>
      <c r="ALT274" s="346"/>
      <c r="ALU274" s="346"/>
      <c r="ALV274" s="346"/>
      <c r="ALW274" s="346"/>
      <c r="ALX274" s="346"/>
      <c r="ALY274" s="346"/>
      <c r="ALZ274" s="346"/>
      <c r="AMA274" s="346"/>
      <c r="AMB274" s="346"/>
      <c r="AMC274" s="346"/>
      <c r="AMD274" s="346"/>
      <c r="AME274" s="346"/>
      <c r="AMF274" s="346"/>
      <c r="AMG274" s="346"/>
      <c r="AMH274" s="346"/>
      <c r="AMI274" s="346"/>
      <c r="AMJ274" s="346"/>
    </row>
    <row r="275" spans="1:1024">
      <c r="A275" s="378"/>
      <c r="B275" s="399"/>
      <c r="C275" s="386"/>
      <c r="D275" s="387"/>
      <c r="E275" s="205"/>
      <c r="F275" s="388"/>
    </row>
    <row r="276" spans="1:1024" s="392" customFormat="1" ht="25.15" customHeight="1">
      <c r="A276" s="362" t="s">
        <v>27</v>
      </c>
      <c r="B276" s="384" t="s">
        <v>463</v>
      </c>
      <c r="C276" s="384" t="s">
        <v>944</v>
      </c>
      <c r="D276" s="364"/>
      <c r="E276" s="201"/>
      <c r="F276" s="365">
        <f>SUM(F252:F275)</f>
        <v>0</v>
      </c>
      <c r="G276" s="391"/>
      <c r="H276" s="391"/>
      <c r="I276" s="391"/>
      <c r="J276" s="391"/>
      <c r="K276" s="391"/>
      <c r="L276" s="391"/>
      <c r="M276" s="391"/>
      <c r="N276" s="391"/>
      <c r="O276" s="391"/>
      <c r="P276" s="391"/>
      <c r="Q276" s="391"/>
      <c r="R276" s="391"/>
      <c r="S276" s="391"/>
      <c r="T276" s="391"/>
      <c r="U276" s="391"/>
      <c r="V276" s="391"/>
      <c r="W276" s="391"/>
      <c r="X276" s="391"/>
      <c r="Y276" s="391"/>
      <c r="Z276" s="391"/>
      <c r="AA276" s="391"/>
      <c r="AB276" s="391"/>
      <c r="AC276" s="391"/>
      <c r="AD276" s="391"/>
      <c r="AE276" s="391"/>
      <c r="AF276" s="391"/>
      <c r="AG276" s="391"/>
      <c r="AH276" s="391"/>
      <c r="AI276" s="391"/>
      <c r="AJ276" s="391"/>
      <c r="AK276" s="391"/>
      <c r="AL276" s="391"/>
      <c r="AM276" s="391"/>
      <c r="AN276" s="391"/>
      <c r="AO276" s="391"/>
      <c r="AP276" s="391"/>
      <c r="AQ276" s="391"/>
      <c r="AR276" s="391"/>
      <c r="AS276" s="391"/>
      <c r="AT276" s="391"/>
      <c r="AU276" s="391"/>
      <c r="AV276" s="391"/>
      <c r="AW276" s="391"/>
      <c r="AX276" s="391"/>
      <c r="AY276" s="391"/>
      <c r="AZ276" s="391"/>
      <c r="BA276" s="391"/>
      <c r="BB276" s="391"/>
      <c r="BC276" s="391"/>
      <c r="BD276" s="391"/>
      <c r="BE276" s="391"/>
      <c r="BF276" s="391"/>
      <c r="BG276" s="391"/>
      <c r="BH276" s="391"/>
      <c r="BI276" s="391"/>
      <c r="BJ276" s="391"/>
      <c r="BK276" s="391"/>
      <c r="BL276" s="391"/>
      <c r="BM276" s="391"/>
      <c r="BN276" s="391"/>
      <c r="BO276" s="391"/>
      <c r="BP276" s="391"/>
      <c r="BQ276" s="391"/>
      <c r="BR276" s="391"/>
      <c r="BS276" s="391"/>
      <c r="BT276" s="391"/>
      <c r="BU276" s="391"/>
      <c r="BV276" s="391"/>
      <c r="BW276" s="391"/>
      <c r="BX276" s="391"/>
      <c r="BY276" s="391"/>
      <c r="BZ276" s="391"/>
      <c r="CA276" s="391"/>
      <c r="CB276" s="391"/>
      <c r="CC276" s="391"/>
      <c r="CD276" s="391"/>
      <c r="CE276" s="391"/>
      <c r="CF276" s="391"/>
      <c r="CG276" s="391"/>
      <c r="CH276" s="391"/>
      <c r="CI276" s="391"/>
      <c r="CJ276" s="391"/>
      <c r="CK276" s="391"/>
      <c r="CL276" s="391"/>
      <c r="CM276" s="391"/>
      <c r="CN276" s="391"/>
      <c r="CO276" s="391"/>
      <c r="CP276" s="391"/>
      <c r="CQ276" s="391"/>
      <c r="CR276" s="391"/>
      <c r="CS276" s="391"/>
      <c r="CT276" s="391"/>
      <c r="CU276" s="391"/>
      <c r="CV276" s="391"/>
      <c r="CW276" s="391"/>
      <c r="CX276" s="391"/>
      <c r="CY276" s="391"/>
      <c r="CZ276" s="391"/>
      <c r="DA276" s="391"/>
      <c r="DB276" s="391"/>
      <c r="DC276" s="391"/>
      <c r="DD276" s="391"/>
      <c r="DE276" s="391"/>
      <c r="DF276" s="391"/>
      <c r="DG276" s="391"/>
      <c r="DH276" s="391"/>
      <c r="DI276" s="391"/>
      <c r="DJ276" s="391"/>
      <c r="DK276" s="391"/>
      <c r="DL276" s="391"/>
      <c r="DM276" s="391"/>
      <c r="DN276" s="391"/>
      <c r="DO276" s="391"/>
      <c r="DP276" s="391"/>
      <c r="DQ276" s="391"/>
      <c r="DR276" s="391"/>
      <c r="DS276" s="391"/>
      <c r="DT276" s="391"/>
      <c r="DU276" s="391"/>
      <c r="DV276" s="391"/>
      <c r="DW276" s="391"/>
      <c r="DX276" s="391"/>
      <c r="DY276" s="391"/>
      <c r="DZ276" s="391"/>
      <c r="EA276" s="391"/>
      <c r="EB276" s="391"/>
      <c r="EC276" s="391"/>
      <c r="ED276" s="391"/>
      <c r="EE276" s="391"/>
      <c r="EF276" s="391"/>
      <c r="EG276" s="391"/>
      <c r="EH276" s="391"/>
      <c r="EI276" s="391"/>
      <c r="EJ276" s="391"/>
      <c r="EK276" s="391"/>
      <c r="EL276" s="391"/>
      <c r="EM276" s="391"/>
      <c r="EN276" s="391"/>
      <c r="EO276" s="391"/>
      <c r="EP276" s="391"/>
      <c r="EQ276" s="391"/>
      <c r="ER276" s="391"/>
      <c r="ES276" s="391"/>
      <c r="ET276" s="391"/>
      <c r="EU276" s="391"/>
      <c r="EV276" s="391"/>
      <c r="EW276" s="391"/>
      <c r="EX276" s="391"/>
      <c r="EY276" s="391"/>
      <c r="EZ276" s="391"/>
      <c r="FA276" s="391"/>
      <c r="FB276" s="391"/>
      <c r="FC276" s="391"/>
      <c r="FD276" s="391"/>
      <c r="FE276" s="391"/>
      <c r="FF276" s="391"/>
      <c r="FG276" s="391"/>
      <c r="FH276" s="391"/>
      <c r="FI276" s="391"/>
      <c r="FJ276" s="391"/>
      <c r="FK276" s="391"/>
      <c r="FL276" s="391"/>
      <c r="FM276" s="391"/>
      <c r="FN276" s="391"/>
      <c r="FO276" s="391"/>
      <c r="FP276" s="391"/>
      <c r="FQ276" s="391"/>
      <c r="FR276" s="391"/>
      <c r="FS276" s="391"/>
      <c r="FT276" s="391"/>
      <c r="FU276" s="391"/>
      <c r="FV276" s="391"/>
      <c r="FW276" s="391"/>
      <c r="FX276" s="391"/>
      <c r="FY276" s="391"/>
      <c r="FZ276" s="391"/>
      <c r="GA276" s="391"/>
      <c r="GB276" s="391"/>
      <c r="GC276" s="391"/>
      <c r="GD276" s="391"/>
      <c r="GE276" s="391"/>
      <c r="GF276" s="391"/>
      <c r="GG276" s="391"/>
      <c r="GH276" s="391"/>
      <c r="GI276" s="391"/>
      <c r="GJ276" s="391"/>
      <c r="GK276" s="391"/>
      <c r="GL276" s="391"/>
      <c r="GM276" s="391"/>
      <c r="GN276" s="391"/>
      <c r="GO276" s="391"/>
      <c r="GP276" s="391"/>
      <c r="GQ276" s="391"/>
      <c r="GR276" s="391"/>
      <c r="GS276" s="391"/>
      <c r="GT276" s="391"/>
      <c r="GU276" s="391"/>
      <c r="GV276" s="391"/>
      <c r="GW276" s="391"/>
      <c r="GX276" s="391"/>
      <c r="GY276" s="391"/>
      <c r="GZ276" s="391"/>
      <c r="HA276" s="391"/>
      <c r="HB276" s="391"/>
      <c r="HC276" s="391"/>
      <c r="HD276" s="391"/>
      <c r="HE276" s="391"/>
      <c r="HF276" s="391"/>
      <c r="HG276" s="391"/>
      <c r="HH276" s="391"/>
      <c r="HI276" s="391"/>
      <c r="HJ276" s="391"/>
      <c r="HK276" s="391"/>
      <c r="HL276" s="391"/>
      <c r="HM276" s="391"/>
      <c r="HN276" s="391"/>
      <c r="HO276" s="391"/>
      <c r="HP276" s="391"/>
      <c r="HQ276" s="391"/>
      <c r="HR276" s="391"/>
      <c r="HS276" s="391"/>
      <c r="HT276" s="391"/>
      <c r="HU276" s="391"/>
      <c r="HV276" s="391"/>
      <c r="HW276" s="391"/>
      <c r="HX276" s="391"/>
      <c r="HY276" s="391"/>
      <c r="HZ276" s="391"/>
      <c r="IA276" s="391"/>
      <c r="IB276" s="391"/>
      <c r="IC276" s="391"/>
      <c r="ID276" s="391"/>
      <c r="IE276" s="391"/>
      <c r="IF276" s="391"/>
      <c r="IG276" s="391"/>
      <c r="IH276" s="391"/>
      <c r="II276" s="391"/>
      <c r="IJ276" s="391"/>
      <c r="IK276" s="391"/>
      <c r="IL276" s="391"/>
      <c r="IM276" s="391"/>
      <c r="IN276" s="391"/>
      <c r="IO276" s="391"/>
      <c r="IP276" s="391"/>
      <c r="IQ276" s="391"/>
      <c r="IR276" s="391"/>
      <c r="IS276" s="391"/>
      <c r="IT276" s="391"/>
      <c r="IU276" s="391"/>
      <c r="IV276" s="391"/>
      <c r="IW276" s="391"/>
      <c r="IX276" s="391"/>
      <c r="IY276" s="391"/>
      <c r="IZ276" s="391"/>
      <c r="JA276" s="391"/>
      <c r="JB276" s="391"/>
      <c r="JC276" s="391"/>
      <c r="JD276" s="391"/>
      <c r="JE276" s="391"/>
      <c r="JF276" s="391"/>
      <c r="JG276" s="391"/>
      <c r="JH276" s="391"/>
      <c r="JI276" s="391"/>
      <c r="JJ276" s="391"/>
      <c r="JK276" s="391"/>
      <c r="JL276" s="391"/>
      <c r="JM276" s="391"/>
      <c r="JN276" s="391"/>
      <c r="JO276" s="391"/>
      <c r="JP276" s="391"/>
      <c r="JQ276" s="391"/>
      <c r="JR276" s="391"/>
      <c r="JS276" s="391"/>
      <c r="JT276" s="391"/>
      <c r="JU276" s="391"/>
      <c r="JV276" s="391"/>
      <c r="JW276" s="391"/>
      <c r="JX276" s="391"/>
      <c r="JY276" s="391"/>
      <c r="JZ276" s="391"/>
      <c r="KA276" s="391"/>
      <c r="KB276" s="391"/>
      <c r="KC276" s="391"/>
      <c r="KD276" s="391"/>
      <c r="KE276" s="391"/>
      <c r="KF276" s="391"/>
      <c r="KG276" s="391"/>
      <c r="KH276" s="391"/>
      <c r="KI276" s="391"/>
      <c r="KJ276" s="391"/>
      <c r="KK276" s="391"/>
      <c r="KL276" s="391"/>
      <c r="KM276" s="391"/>
      <c r="KN276" s="391"/>
      <c r="KO276" s="391"/>
      <c r="KP276" s="391"/>
      <c r="KQ276" s="391"/>
      <c r="KR276" s="391"/>
      <c r="KS276" s="391"/>
      <c r="KT276" s="391"/>
      <c r="KU276" s="391"/>
      <c r="KV276" s="391"/>
      <c r="KW276" s="391"/>
      <c r="KX276" s="391"/>
      <c r="KY276" s="391"/>
      <c r="KZ276" s="391"/>
      <c r="LA276" s="391"/>
      <c r="LB276" s="391"/>
      <c r="LC276" s="391"/>
      <c r="LD276" s="391"/>
      <c r="LE276" s="391"/>
      <c r="LF276" s="391"/>
      <c r="LG276" s="391"/>
      <c r="LH276" s="391"/>
      <c r="LI276" s="391"/>
      <c r="LJ276" s="391"/>
      <c r="LK276" s="391"/>
      <c r="LL276" s="391"/>
      <c r="LM276" s="391"/>
      <c r="LN276" s="391"/>
      <c r="LO276" s="391"/>
      <c r="LP276" s="391"/>
      <c r="LQ276" s="391"/>
      <c r="LR276" s="391"/>
      <c r="LS276" s="391"/>
      <c r="LT276" s="391"/>
      <c r="LU276" s="391"/>
      <c r="LV276" s="391"/>
      <c r="LW276" s="391"/>
      <c r="LX276" s="391"/>
      <c r="LY276" s="391"/>
      <c r="LZ276" s="391"/>
      <c r="MA276" s="391"/>
      <c r="MB276" s="391"/>
      <c r="MC276" s="391"/>
      <c r="MD276" s="391"/>
      <c r="ME276" s="391"/>
      <c r="MF276" s="391"/>
      <c r="MG276" s="391"/>
      <c r="MH276" s="391"/>
      <c r="MI276" s="391"/>
      <c r="MJ276" s="391"/>
      <c r="MK276" s="391"/>
      <c r="ML276" s="391"/>
      <c r="MM276" s="391"/>
      <c r="MN276" s="391"/>
      <c r="MO276" s="391"/>
      <c r="MP276" s="391"/>
      <c r="MQ276" s="391"/>
      <c r="MR276" s="391"/>
      <c r="MS276" s="391"/>
      <c r="MT276" s="391"/>
      <c r="MU276" s="391"/>
      <c r="MV276" s="391"/>
      <c r="MW276" s="391"/>
      <c r="MX276" s="391"/>
      <c r="MY276" s="391"/>
      <c r="MZ276" s="391"/>
      <c r="NA276" s="391"/>
      <c r="NB276" s="391"/>
      <c r="NC276" s="391"/>
      <c r="ND276" s="391"/>
      <c r="NE276" s="391"/>
      <c r="NF276" s="391"/>
      <c r="NG276" s="391"/>
      <c r="NH276" s="391"/>
      <c r="NI276" s="391"/>
      <c r="NJ276" s="391"/>
      <c r="NK276" s="391"/>
      <c r="NL276" s="391"/>
      <c r="NM276" s="391"/>
      <c r="NN276" s="391"/>
      <c r="NO276" s="391"/>
      <c r="NP276" s="391"/>
      <c r="NQ276" s="391"/>
      <c r="NR276" s="391"/>
      <c r="NS276" s="391"/>
      <c r="NT276" s="391"/>
      <c r="NU276" s="391"/>
      <c r="NV276" s="391"/>
      <c r="NW276" s="391"/>
      <c r="NX276" s="391"/>
      <c r="NY276" s="391"/>
      <c r="NZ276" s="391"/>
      <c r="OA276" s="391"/>
      <c r="OB276" s="391"/>
      <c r="OC276" s="391"/>
      <c r="OD276" s="391"/>
      <c r="OE276" s="391"/>
      <c r="OF276" s="391"/>
      <c r="OG276" s="391"/>
      <c r="OH276" s="391"/>
      <c r="OI276" s="391"/>
      <c r="OJ276" s="391"/>
      <c r="OK276" s="391"/>
      <c r="OL276" s="391"/>
      <c r="OM276" s="391"/>
      <c r="ON276" s="391"/>
      <c r="OO276" s="391"/>
      <c r="OP276" s="391"/>
      <c r="OQ276" s="391"/>
      <c r="OR276" s="391"/>
      <c r="OS276" s="391"/>
      <c r="OT276" s="391"/>
      <c r="OU276" s="391"/>
      <c r="OV276" s="391"/>
      <c r="OW276" s="391"/>
      <c r="OX276" s="391"/>
      <c r="OY276" s="391"/>
      <c r="OZ276" s="391"/>
      <c r="PA276" s="391"/>
      <c r="PB276" s="391"/>
      <c r="PC276" s="391"/>
      <c r="PD276" s="391"/>
      <c r="PE276" s="391"/>
      <c r="PF276" s="391"/>
      <c r="PG276" s="391"/>
      <c r="PH276" s="391"/>
      <c r="PI276" s="391"/>
      <c r="PJ276" s="391"/>
      <c r="PK276" s="391"/>
      <c r="PL276" s="391"/>
      <c r="PM276" s="391"/>
      <c r="PN276" s="391"/>
      <c r="PO276" s="391"/>
      <c r="PP276" s="391"/>
      <c r="PQ276" s="391"/>
      <c r="PR276" s="391"/>
      <c r="PS276" s="391"/>
      <c r="PT276" s="391"/>
      <c r="PU276" s="391"/>
      <c r="PV276" s="391"/>
      <c r="PW276" s="391"/>
      <c r="PX276" s="391"/>
      <c r="PY276" s="391"/>
      <c r="PZ276" s="391"/>
      <c r="QA276" s="391"/>
      <c r="QB276" s="391"/>
      <c r="QC276" s="391"/>
      <c r="QD276" s="391"/>
      <c r="QE276" s="391"/>
      <c r="QF276" s="391"/>
      <c r="QG276" s="391"/>
      <c r="QH276" s="391"/>
      <c r="QI276" s="391"/>
      <c r="QJ276" s="391"/>
      <c r="QK276" s="391"/>
      <c r="QL276" s="391"/>
      <c r="QM276" s="391"/>
      <c r="QN276" s="391"/>
      <c r="QO276" s="391"/>
      <c r="QP276" s="391"/>
      <c r="QQ276" s="391"/>
      <c r="QR276" s="391"/>
      <c r="QS276" s="391"/>
      <c r="QT276" s="391"/>
      <c r="QU276" s="391"/>
      <c r="QV276" s="391"/>
      <c r="QW276" s="391"/>
      <c r="QX276" s="391"/>
      <c r="QY276" s="391"/>
      <c r="QZ276" s="391"/>
      <c r="RA276" s="391"/>
      <c r="RB276" s="391"/>
      <c r="RC276" s="391"/>
      <c r="RD276" s="391"/>
      <c r="RE276" s="391"/>
      <c r="RF276" s="391"/>
      <c r="RG276" s="391"/>
      <c r="RH276" s="391"/>
      <c r="RI276" s="391"/>
      <c r="RJ276" s="391"/>
      <c r="RK276" s="391"/>
      <c r="RL276" s="391"/>
      <c r="RM276" s="391"/>
      <c r="RN276" s="391"/>
      <c r="RO276" s="391"/>
      <c r="RP276" s="391"/>
      <c r="RQ276" s="391"/>
      <c r="RR276" s="391"/>
      <c r="RS276" s="391"/>
      <c r="RT276" s="391"/>
      <c r="RU276" s="391"/>
      <c r="RV276" s="391"/>
      <c r="RW276" s="391"/>
      <c r="RX276" s="391"/>
      <c r="RY276" s="391"/>
      <c r="RZ276" s="391"/>
      <c r="SA276" s="391"/>
      <c r="SB276" s="391"/>
      <c r="SC276" s="391"/>
      <c r="SD276" s="391"/>
      <c r="SE276" s="391"/>
      <c r="SF276" s="391"/>
      <c r="SG276" s="391"/>
      <c r="SH276" s="391"/>
      <c r="SI276" s="391"/>
      <c r="SJ276" s="391"/>
      <c r="SK276" s="391"/>
      <c r="SL276" s="391"/>
      <c r="SM276" s="391"/>
      <c r="SN276" s="391"/>
      <c r="SO276" s="391"/>
      <c r="SP276" s="391"/>
      <c r="SQ276" s="391"/>
      <c r="SR276" s="391"/>
      <c r="SS276" s="391"/>
      <c r="ST276" s="391"/>
      <c r="SU276" s="391"/>
      <c r="SV276" s="391"/>
      <c r="SW276" s="391"/>
      <c r="SX276" s="391"/>
      <c r="SY276" s="391"/>
      <c r="SZ276" s="391"/>
      <c r="TA276" s="391"/>
      <c r="TB276" s="391"/>
      <c r="TC276" s="391"/>
      <c r="TD276" s="391"/>
      <c r="TE276" s="391"/>
      <c r="TF276" s="391"/>
      <c r="TG276" s="391"/>
      <c r="TH276" s="391"/>
      <c r="TI276" s="391"/>
      <c r="TJ276" s="391"/>
      <c r="TK276" s="391"/>
      <c r="TL276" s="391"/>
      <c r="TM276" s="391"/>
      <c r="TN276" s="391"/>
      <c r="TO276" s="391"/>
      <c r="TP276" s="391"/>
      <c r="TQ276" s="391"/>
      <c r="TR276" s="391"/>
      <c r="TS276" s="391"/>
      <c r="TT276" s="391"/>
      <c r="TU276" s="391"/>
      <c r="TV276" s="391"/>
      <c r="TW276" s="391"/>
      <c r="TX276" s="391"/>
      <c r="TY276" s="391"/>
      <c r="TZ276" s="391"/>
      <c r="UA276" s="391"/>
      <c r="UB276" s="391"/>
      <c r="UC276" s="391"/>
      <c r="UD276" s="391"/>
      <c r="UE276" s="391"/>
      <c r="UF276" s="391"/>
      <c r="UG276" s="391"/>
      <c r="UH276" s="391"/>
      <c r="UI276" s="391"/>
      <c r="UJ276" s="391"/>
      <c r="UK276" s="391"/>
      <c r="UL276" s="391"/>
      <c r="UM276" s="391"/>
      <c r="UN276" s="391"/>
      <c r="UO276" s="391"/>
      <c r="UP276" s="391"/>
      <c r="UQ276" s="391"/>
      <c r="UR276" s="391"/>
      <c r="US276" s="391"/>
      <c r="UT276" s="391"/>
      <c r="UU276" s="391"/>
      <c r="UV276" s="391"/>
      <c r="UW276" s="391"/>
      <c r="UX276" s="391"/>
      <c r="UY276" s="391"/>
      <c r="UZ276" s="391"/>
      <c r="VA276" s="391"/>
      <c r="VB276" s="391"/>
      <c r="VC276" s="391"/>
      <c r="VD276" s="391"/>
      <c r="VE276" s="391"/>
      <c r="VF276" s="391"/>
      <c r="VG276" s="391"/>
      <c r="VH276" s="391"/>
      <c r="VI276" s="391"/>
      <c r="VJ276" s="391"/>
      <c r="VK276" s="391"/>
      <c r="VL276" s="391"/>
      <c r="VM276" s="391"/>
      <c r="VN276" s="391"/>
      <c r="VO276" s="391"/>
      <c r="VP276" s="391"/>
      <c r="VQ276" s="391"/>
      <c r="VR276" s="391"/>
      <c r="VS276" s="391"/>
      <c r="VT276" s="391"/>
      <c r="VU276" s="391"/>
      <c r="VV276" s="391"/>
      <c r="VW276" s="391"/>
      <c r="VX276" s="391"/>
      <c r="VY276" s="391"/>
      <c r="VZ276" s="391"/>
      <c r="WA276" s="391"/>
      <c r="WB276" s="391"/>
      <c r="WC276" s="391"/>
      <c r="WD276" s="391"/>
      <c r="WE276" s="391"/>
      <c r="WF276" s="391"/>
      <c r="WG276" s="391"/>
      <c r="WH276" s="391"/>
      <c r="WI276" s="391"/>
      <c r="WJ276" s="391"/>
      <c r="WK276" s="391"/>
      <c r="WL276" s="391"/>
      <c r="WM276" s="391"/>
      <c r="WN276" s="391"/>
      <c r="WO276" s="391"/>
      <c r="WP276" s="391"/>
      <c r="WQ276" s="391"/>
      <c r="WR276" s="391"/>
      <c r="WS276" s="391"/>
      <c r="WT276" s="391"/>
      <c r="WU276" s="391"/>
      <c r="WV276" s="391"/>
      <c r="WW276" s="391"/>
      <c r="WX276" s="391"/>
      <c r="WY276" s="391"/>
      <c r="WZ276" s="391"/>
      <c r="XA276" s="391"/>
      <c r="XB276" s="391"/>
      <c r="XC276" s="391"/>
      <c r="XD276" s="391"/>
      <c r="XE276" s="391"/>
      <c r="XF276" s="391"/>
      <c r="XG276" s="391"/>
      <c r="XH276" s="391"/>
      <c r="XI276" s="391"/>
      <c r="XJ276" s="391"/>
      <c r="XK276" s="391"/>
      <c r="XL276" s="391"/>
      <c r="XM276" s="391"/>
      <c r="XN276" s="391"/>
      <c r="XO276" s="391"/>
      <c r="XP276" s="391"/>
      <c r="XQ276" s="391"/>
      <c r="XR276" s="391"/>
      <c r="XS276" s="391"/>
      <c r="XT276" s="391"/>
      <c r="XU276" s="391"/>
      <c r="XV276" s="391"/>
      <c r="XW276" s="391"/>
      <c r="XX276" s="391"/>
      <c r="XY276" s="391"/>
      <c r="XZ276" s="391"/>
      <c r="YA276" s="391"/>
      <c r="YB276" s="391"/>
      <c r="YC276" s="391"/>
      <c r="YD276" s="391"/>
      <c r="YE276" s="391"/>
      <c r="YF276" s="391"/>
      <c r="YG276" s="391"/>
      <c r="YH276" s="391"/>
      <c r="YI276" s="391"/>
      <c r="YJ276" s="391"/>
      <c r="YK276" s="391"/>
      <c r="YL276" s="391"/>
      <c r="YM276" s="391"/>
      <c r="YN276" s="391"/>
      <c r="YO276" s="391"/>
      <c r="YP276" s="391"/>
      <c r="YQ276" s="391"/>
      <c r="YR276" s="391"/>
      <c r="YS276" s="391"/>
      <c r="YT276" s="391"/>
      <c r="YU276" s="391"/>
      <c r="YV276" s="391"/>
      <c r="YW276" s="391"/>
      <c r="YX276" s="391"/>
      <c r="YY276" s="391"/>
      <c r="YZ276" s="391"/>
      <c r="ZA276" s="391"/>
      <c r="ZB276" s="391"/>
      <c r="ZC276" s="391"/>
      <c r="ZD276" s="391"/>
      <c r="ZE276" s="391"/>
      <c r="ZF276" s="391"/>
      <c r="ZG276" s="391"/>
      <c r="ZH276" s="391"/>
      <c r="ZI276" s="391"/>
      <c r="ZJ276" s="391"/>
      <c r="ZK276" s="391"/>
      <c r="ZL276" s="391"/>
      <c r="ZM276" s="391"/>
      <c r="ZN276" s="391"/>
      <c r="ZO276" s="391"/>
      <c r="ZP276" s="391"/>
      <c r="ZQ276" s="391"/>
      <c r="ZR276" s="391"/>
      <c r="ZS276" s="391"/>
      <c r="ZT276" s="391"/>
      <c r="ZU276" s="391"/>
      <c r="ZV276" s="391"/>
      <c r="ZW276" s="391"/>
      <c r="ZX276" s="391"/>
      <c r="ZY276" s="391"/>
      <c r="ZZ276" s="391"/>
      <c r="AAA276" s="391"/>
      <c r="AAB276" s="391"/>
      <c r="AAC276" s="391"/>
      <c r="AAD276" s="391"/>
      <c r="AAE276" s="391"/>
      <c r="AAF276" s="391"/>
      <c r="AAG276" s="391"/>
      <c r="AAH276" s="391"/>
      <c r="AAI276" s="391"/>
      <c r="AAJ276" s="391"/>
      <c r="AAK276" s="391"/>
      <c r="AAL276" s="391"/>
      <c r="AAM276" s="391"/>
      <c r="AAN276" s="391"/>
      <c r="AAO276" s="391"/>
      <c r="AAP276" s="391"/>
      <c r="AAQ276" s="391"/>
      <c r="AAR276" s="391"/>
      <c r="AAS276" s="391"/>
      <c r="AAT276" s="391"/>
      <c r="AAU276" s="391"/>
      <c r="AAV276" s="391"/>
      <c r="AAW276" s="391"/>
      <c r="AAX276" s="391"/>
      <c r="AAY276" s="391"/>
      <c r="AAZ276" s="391"/>
      <c r="ABA276" s="391"/>
      <c r="ABB276" s="391"/>
      <c r="ABC276" s="391"/>
      <c r="ABD276" s="391"/>
      <c r="ABE276" s="391"/>
      <c r="ABF276" s="391"/>
      <c r="ABG276" s="391"/>
      <c r="ABH276" s="391"/>
      <c r="ABI276" s="391"/>
      <c r="ABJ276" s="391"/>
      <c r="ABK276" s="391"/>
      <c r="ABL276" s="391"/>
      <c r="ABM276" s="391"/>
      <c r="ABN276" s="391"/>
      <c r="ABO276" s="391"/>
      <c r="ABP276" s="391"/>
      <c r="ABQ276" s="391"/>
      <c r="ABR276" s="391"/>
      <c r="ABS276" s="391"/>
      <c r="ABT276" s="391"/>
      <c r="ABU276" s="391"/>
      <c r="ABV276" s="391"/>
      <c r="ABW276" s="391"/>
      <c r="ABX276" s="391"/>
      <c r="ABY276" s="391"/>
      <c r="ABZ276" s="391"/>
      <c r="ACA276" s="391"/>
      <c r="ACB276" s="391"/>
      <c r="ACC276" s="391"/>
      <c r="ACD276" s="391"/>
      <c r="ACE276" s="391"/>
      <c r="ACF276" s="391"/>
      <c r="ACG276" s="391"/>
      <c r="ACH276" s="391"/>
      <c r="ACI276" s="391"/>
      <c r="ACJ276" s="391"/>
      <c r="ACK276" s="391"/>
      <c r="ACL276" s="391"/>
      <c r="ACM276" s="391"/>
      <c r="ACN276" s="391"/>
      <c r="ACO276" s="391"/>
      <c r="ACP276" s="391"/>
      <c r="ACQ276" s="391"/>
      <c r="ACR276" s="391"/>
      <c r="ACS276" s="391"/>
      <c r="ACT276" s="391"/>
      <c r="ACU276" s="391"/>
      <c r="ACV276" s="391"/>
      <c r="ACW276" s="391"/>
      <c r="ACX276" s="391"/>
      <c r="ACY276" s="391"/>
      <c r="ACZ276" s="391"/>
      <c r="ADA276" s="391"/>
      <c r="ADB276" s="391"/>
      <c r="ADC276" s="391"/>
      <c r="ADD276" s="391"/>
      <c r="ADE276" s="391"/>
      <c r="ADF276" s="391"/>
      <c r="ADG276" s="391"/>
      <c r="ADH276" s="391"/>
      <c r="ADI276" s="391"/>
      <c r="ADJ276" s="391"/>
      <c r="ADK276" s="391"/>
      <c r="ADL276" s="391"/>
      <c r="ADM276" s="391"/>
      <c r="ADN276" s="391"/>
      <c r="ADO276" s="391"/>
      <c r="ADP276" s="391"/>
      <c r="ADQ276" s="391"/>
      <c r="ADR276" s="391"/>
      <c r="ADS276" s="391"/>
      <c r="ADT276" s="391"/>
      <c r="ADU276" s="391"/>
      <c r="ADV276" s="391"/>
      <c r="ADW276" s="391"/>
      <c r="ADX276" s="391"/>
      <c r="ADY276" s="391"/>
      <c r="ADZ276" s="391"/>
      <c r="AEA276" s="391"/>
      <c r="AEB276" s="391"/>
      <c r="AEC276" s="391"/>
      <c r="AED276" s="391"/>
      <c r="AEE276" s="391"/>
      <c r="AEF276" s="391"/>
      <c r="AEG276" s="391"/>
      <c r="AEH276" s="391"/>
      <c r="AEI276" s="391"/>
      <c r="AEJ276" s="391"/>
      <c r="AEK276" s="391"/>
      <c r="AEL276" s="391"/>
      <c r="AEM276" s="391"/>
      <c r="AEN276" s="391"/>
      <c r="AEO276" s="391"/>
      <c r="AEP276" s="391"/>
      <c r="AEQ276" s="391"/>
      <c r="AER276" s="391"/>
      <c r="AES276" s="391"/>
      <c r="AET276" s="391"/>
      <c r="AEU276" s="391"/>
      <c r="AEV276" s="391"/>
      <c r="AEW276" s="391"/>
      <c r="AEX276" s="391"/>
      <c r="AEY276" s="391"/>
      <c r="AEZ276" s="391"/>
      <c r="AFA276" s="391"/>
      <c r="AFB276" s="391"/>
      <c r="AFC276" s="391"/>
      <c r="AFD276" s="391"/>
      <c r="AFE276" s="391"/>
      <c r="AFF276" s="391"/>
      <c r="AFG276" s="391"/>
      <c r="AFH276" s="391"/>
      <c r="AFI276" s="391"/>
      <c r="AFJ276" s="391"/>
      <c r="AFK276" s="391"/>
      <c r="AFL276" s="391"/>
      <c r="AFM276" s="391"/>
      <c r="AFN276" s="391"/>
      <c r="AFO276" s="391"/>
      <c r="AFP276" s="391"/>
      <c r="AFQ276" s="391"/>
      <c r="AFR276" s="391"/>
      <c r="AFS276" s="391"/>
      <c r="AFT276" s="391"/>
      <c r="AFU276" s="391"/>
      <c r="AFV276" s="391"/>
      <c r="AFW276" s="391"/>
      <c r="AFX276" s="391"/>
      <c r="AFY276" s="391"/>
      <c r="AFZ276" s="391"/>
      <c r="AGA276" s="391"/>
      <c r="AGB276" s="391"/>
      <c r="AGC276" s="391"/>
      <c r="AGD276" s="391"/>
      <c r="AGE276" s="391"/>
      <c r="AGF276" s="391"/>
      <c r="AGG276" s="391"/>
      <c r="AGH276" s="391"/>
      <c r="AGI276" s="391"/>
      <c r="AGJ276" s="391"/>
      <c r="AGK276" s="391"/>
      <c r="AGL276" s="391"/>
      <c r="AGM276" s="391"/>
      <c r="AGN276" s="391"/>
      <c r="AGO276" s="391"/>
      <c r="AGP276" s="391"/>
      <c r="AGQ276" s="391"/>
      <c r="AGR276" s="391"/>
      <c r="AGS276" s="391"/>
      <c r="AGT276" s="391"/>
      <c r="AGU276" s="391"/>
      <c r="AGV276" s="391"/>
      <c r="AGW276" s="391"/>
      <c r="AGX276" s="391"/>
      <c r="AGY276" s="391"/>
      <c r="AGZ276" s="391"/>
      <c r="AHA276" s="391"/>
      <c r="AHB276" s="391"/>
      <c r="AHC276" s="391"/>
      <c r="AHD276" s="391"/>
      <c r="AHE276" s="391"/>
      <c r="AHF276" s="391"/>
      <c r="AHG276" s="391"/>
      <c r="AHH276" s="391"/>
      <c r="AHI276" s="391"/>
      <c r="AHJ276" s="391"/>
      <c r="AHK276" s="391"/>
      <c r="AHL276" s="391"/>
      <c r="AHM276" s="391"/>
      <c r="AHN276" s="391"/>
      <c r="AHO276" s="391"/>
      <c r="AHP276" s="391"/>
      <c r="AHQ276" s="391"/>
      <c r="AHR276" s="391"/>
      <c r="AHS276" s="391"/>
      <c r="AHT276" s="391"/>
      <c r="AHU276" s="391"/>
      <c r="AHV276" s="391"/>
      <c r="AHW276" s="391"/>
      <c r="AHX276" s="391"/>
      <c r="AHY276" s="391"/>
      <c r="AHZ276" s="391"/>
      <c r="AIA276" s="391"/>
      <c r="AIB276" s="391"/>
      <c r="AIC276" s="391"/>
      <c r="AID276" s="391"/>
      <c r="AIE276" s="391"/>
      <c r="AIF276" s="391"/>
      <c r="AIG276" s="391"/>
      <c r="AIH276" s="391"/>
      <c r="AII276" s="391"/>
      <c r="AIJ276" s="391"/>
      <c r="AIK276" s="391"/>
      <c r="AIL276" s="391"/>
      <c r="AIM276" s="391"/>
      <c r="AIN276" s="391"/>
      <c r="AIO276" s="391"/>
      <c r="AIP276" s="391"/>
      <c r="AIQ276" s="391"/>
      <c r="AIR276" s="391"/>
      <c r="AIS276" s="391"/>
      <c r="AIT276" s="391"/>
      <c r="AIU276" s="391"/>
      <c r="AIV276" s="391"/>
      <c r="AIW276" s="391"/>
      <c r="AIX276" s="391"/>
      <c r="AIY276" s="391"/>
      <c r="AIZ276" s="391"/>
      <c r="AJA276" s="391"/>
      <c r="AJB276" s="391"/>
      <c r="AJC276" s="391"/>
      <c r="AJD276" s="391"/>
      <c r="AJE276" s="391"/>
      <c r="AJF276" s="391"/>
      <c r="AJG276" s="391"/>
      <c r="AJH276" s="391"/>
      <c r="AJI276" s="391"/>
      <c r="AJJ276" s="391"/>
      <c r="AJK276" s="391"/>
      <c r="AJL276" s="391"/>
      <c r="AJM276" s="391"/>
      <c r="AJN276" s="391"/>
      <c r="AJO276" s="391"/>
      <c r="AJP276" s="391"/>
      <c r="AJQ276" s="391"/>
      <c r="AJR276" s="391"/>
      <c r="AJS276" s="391"/>
      <c r="AJT276" s="391"/>
      <c r="AJU276" s="391"/>
      <c r="AJV276" s="391"/>
      <c r="AJW276" s="391"/>
      <c r="AJX276" s="391"/>
      <c r="AJY276" s="391"/>
      <c r="AJZ276" s="391"/>
      <c r="AKA276" s="391"/>
      <c r="AKB276" s="391"/>
      <c r="AKC276" s="391"/>
      <c r="AKD276" s="391"/>
      <c r="AKE276" s="391"/>
      <c r="AKF276" s="391"/>
      <c r="AKG276" s="391"/>
      <c r="AKH276" s="391"/>
      <c r="AKI276" s="391"/>
      <c r="AKJ276" s="391"/>
      <c r="AKK276" s="391"/>
      <c r="AKL276" s="391"/>
      <c r="AKM276" s="391"/>
      <c r="AKN276" s="391"/>
      <c r="AKO276" s="391"/>
      <c r="AKP276" s="391"/>
      <c r="AKQ276" s="391"/>
      <c r="AKR276" s="391"/>
      <c r="AKS276" s="391"/>
      <c r="AKT276" s="391"/>
      <c r="AKU276" s="391"/>
      <c r="AKV276" s="391"/>
      <c r="AKW276" s="391"/>
      <c r="AKX276" s="391"/>
      <c r="AKY276" s="391"/>
      <c r="AKZ276" s="391"/>
      <c r="ALA276" s="391"/>
      <c r="ALB276" s="391"/>
      <c r="ALC276" s="391"/>
      <c r="ALD276" s="391"/>
      <c r="ALE276" s="391"/>
      <c r="ALF276" s="391"/>
      <c r="ALG276" s="391"/>
      <c r="ALH276" s="391"/>
      <c r="ALI276" s="391"/>
      <c r="ALJ276" s="391"/>
      <c r="ALK276" s="391"/>
      <c r="ALL276" s="391"/>
      <c r="ALM276" s="391"/>
      <c r="ALN276" s="391"/>
      <c r="ALO276" s="391"/>
      <c r="ALP276" s="391"/>
      <c r="ALQ276" s="391"/>
      <c r="ALR276" s="391"/>
      <c r="ALS276" s="391"/>
      <c r="ALT276" s="391"/>
      <c r="ALU276" s="391"/>
      <c r="ALV276" s="391"/>
      <c r="ALW276" s="391"/>
      <c r="ALX276" s="391"/>
      <c r="ALY276" s="391"/>
      <c r="ALZ276" s="391"/>
      <c r="AMA276" s="391"/>
      <c r="AMB276" s="391"/>
      <c r="AMC276" s="391"/>
      <c r="AMD276" s="391"/>
      <c r="AME276" s="391"/>
      <c r="AMF276" s="391"/>
      <c r="AMG276" s="391"/>
      <c r="AMH276" s="391"/>
      <c r="AMI276" s="391"/>
      <c r="AMJ276" s="391"/>
    </row>
    <row r="280" spans="1:1024">
      <c r="A280" s="315" t="s">
        <v>462</v>
      </c>
      <c r="B280" s="316" t="s">
        <v>465</v>
      </c>
      <c r="C280" s="317"/>
      <c r="D280" s="318"/>
    </row>
    <row r="281" spans="1:1024">
      <c r="A281" s="315"/>
      <c r="B281" s="316"/>
      <c r="C281" s="317"/>
      <c r="D281" s="318"/>
    </row>
    <row r="282" spans="1:1024">
      <c r="A282" s="315"/>
      <c r="B282" s="393" t="s">
        <v>186</v>
      </c>
      <c r="C282" s="317"/>
      <c r="D282" s="318"/>
    </row>
    <row r="283" spans="1:1024" ht="48">
      <c r="A283" s="315"/>
      <c r="B283" s="393" t="s">
        <v>187</v>
      </c>
      <c r="C283" s="317"/>
      <c r="D283" s="318"/>
    </row>
    <row r="284" spans="1:1024" ht="36">
      <c r="A284" s="315"/>
      <c r="B284" s="393" t="s">
        <v>1860</v>
      </c>
      <c r="C284" s="317"/>
      <c r="D284" s="318"/>
    </row>
    <row r="285" spans="1:1024" ht="36">
      <c r="A285" s="315"/>
      <c r="B285" s="393" t="s">
        <v>188</v>
      </c>
      <c r="C285" s="317"/>
      <c r="D285" s="318"/>
    </row>
    <row r="286" spans="1:1024">
      <c r="A286" s="315"/>
      <c r="B286" s="395"/>
      <c r="C286" s="317"/>
      <c r="D286" s="318"/>
    </row>
    <row r="287" spans="1:1024">
      <c r="A287" s="315" t="s">
        <v>34</v>
      </c>
      <c r="B287" s="316" t="s">
        <v>189</v>
      </c>
      <c r="C287" s="317"/>
      <c r="D287" s="318"/>
    </row>
    <row r="288" spans="1:1024">
      <c r="A288" s="315"/>
      <c r="B288" s="342" t="s">
        <v>190</v>
      </c>
      <c r="C288" s="317"/>
      <c r="D288" s="318"/>
    </row>
    <row r="289" spans="1:1024">
      <c r="A289" s="315"/>
      <c r="B289" s="342" t="s">
        <v>191</v>
      </c>
      <c r="C289" s="317"/>
      <c r="D289" s="318"/>
    </row>
    <row r="290" spans="1:1024" ht="24">
      <c r="A290" s="315"/>
      <c r="B290" s="342" t="s">
        <v>504</v>
      </c>
      <c r="C290" s="317"/>
      <c r="D290" s="318"/>
    </row>
    <row r="291" spans="1:1024" ht="24">
      <c r="A291" s="315"/>
      <c r="B291" s="342" t="s">
        <v>1861</v>
      </c>
      <c r="C291" s="317"/>
      <c r="D291" s="318"/>
    </row>
    <row r="292" spans="1:1024">
      <c r="A292" s="315"/>
      <c r="B292" s="342" t="s">
        <v>192</v>
      </c>
      <c r="C292" s="317"/>
      <c r="D292" s="318"/>
    </row>
    <row r="293" spans="1:1024">
      <c r="A293" s="315"/>
      <c r="B293" s="342" t="s">
        <v>193</v>
      </c>
      <c r="C293" s="317"/>
      <c r="D293" s="318"/>
    </row>
    <row r="294" spans="1:1024">
      <c r="A294" s="315"/>
      <c r="B294" s="342"/>
      <c r="C294" s="317" t="s">
        <v>41</v>
      </c>
      <c r="D294" s="318">
        <v>33</v>
      </c>
      <c r="F294" s="319">
        <f>D294*E294</f>
        <v>0</v>
      </c>
    </row>
    <row r="295" spans="1:1024">
      <c r="A295" s="315"/>
      <c r="B295" s="395"/>
      <c r="C295" s="317"/>
      <c r="D295" s="318"/>
    </row>
    <row r="296" spans="1:1024" s="392" customFormat="1" ht="25.15" customHeight="1">
      <c r="A296" s="362" t="s">
        <v>462</v>
      </c>
      <c r="B296" s="363" t="s">
        <v>466</v>
      </c>
      <c r="C296" s="362" t="s">
        <v>944</v>
      </c>
      <c r="D296" s="365"/>
      <c r="E296" s="201"/>
      <c r="F296" s="365">
        <f>SUM(F288:F295)</f>
        <v>0</v>
      </c>
      <c r="G296" s="391"/>
      <c r="H296" s="391"/>
      <c r="I296" s="391"/>
      <c r="J296" s="391"/>
      <c r="K296" s="391"/>
      <c r="L296" s="391"/>
      <c r="M296" s="391"/>
      <c r="N296" s="391"/>
      <c r="O296" s="391"/>
      <c r="P296" s="391"/>
      <c r="Q296" s="391"/>
      <c r="R296" s="391"/>
      <c r="S296" s="391"/>
      <c r="T296" s="391"/>
      <c r="U296" s="391"/>
      <c r="V296" s="391"/>
      <c r="W296" s="391"/>
      <c r="X296" s="391"/>
      <c r="Y296" s="391"/>
      <c r="Z296" s="391"/>
      <c r="AA296" s="391"/>
      <c r="AB296" s="391"/>
      <c r="AC296" s="391"/>
      <c r="AD296" s="391"/>
      <c r="AE296" s="391"/>
      <c r="AF296" s="391"/>
      <c r="AG296" s="391"/>
      <c r="AH296" s="391"/>
      <c r="AI296" s="391"/>
      <c r="AJ296" s="391"/>
      <c r="AK296" s="391"/>
      <c r="AL296" s="391"/>
      <c r="AM296" s="391"/>
      <c r="AN296" s="391"/>
      <c r="AO296" s="391"/>
      <c r="AP296" s="391"/>
      <c r="AQ296" s="391"/>
      <c r="AR296" s="391"/>
      <c r="AS296" s="391"/>
      <c r="AT296" s="391"/>
      <c r="AU296" s="391"/>
      <c r="AV296" s="391"/>
      <c r="AW296" s="391"/>
      <c r="AX296" s="391"/>
      <c r="AY296" s="391"/>
      <c r="AZ296" s="391"/>
      <c r="BA296" s="391"/>
      <c r="BB296" s="391"/>
      <c r="BC296" s="391"/>
      <c r="BD296" s="391"/>
      <c r="BE296" s="391"/>
      <c r="BF296" s="391"/>
      <c r="BG296" s="391"/>
      <c r="BH296" s="391"/>
      <c r="BI296" s="391"/>
      <c r="BJ296" s="391"/>
      <c r="BK296" s="391"/>
      <c r="BL296" s="391"/>
      <c r="BM296" s="391"/>
      <c r="BN296" s="391"/>
      <c r="BO296" s="391"/>
      <c r="BP296" s="391"/>
      <c r="BQ296" s="391"/>
      <c r="BR296" s="391"/>
      <c r="BS296" s="391"/>
      <c r="BT296" s="391"/>
      <c r="BU296" s="391"/>
      <c r="BV296" s="391"/>
      <c r="BW296" s="391"/>
      <c r="BX296" s="391"/>
      <c r="BY296" s="391"/>
      <c r="BZ296" s="391"/>
      <c r="CA296" s="391"/>
      <c r="CB296" s="391"/>
      <c r="CC296" s="391"/>
      <c r="CD296" s="391"/>
      <c r="CE296" s="391"/>
      <c r="CF296" s="391"/>
      <c r="CG296" s="391"/>
      <c r="CH296" s="391"/>
      <c r="CI296" s="391"/>
      <c r="CJ296" s="391"/>
      <c r="CK296" s="391"/>
      <c r="CL296" s="391"/>
      <c r="CM296" s="391"/>
      <c r="CN296" s="391"/>
      <c r="CO296" s="391"/>
      <c r="CP296" s="391"/>
      <c r="CQ296" s="391"/>
      <c r="CR296" s="391"/>
      <c r="CS296" s="391"/>
      <c r="CT296" s="391"/>
      <c r="CU296" s="391"/>
      <c r="CV296" s="391"/>
      <c r="CW296" s="391"/>
      <c r="CX296" s="391"/>
      <c r="CY296" s="391"/>
      <c r="CZ296" s="391"/>
      <c r="DA296" s="391"/>
      <c r="DB296" s="391"/>
      <c r="DC296" s="391"/>
      <c r="DD296" s="391"/>
      <c r="DE296" s="391"/>
      <c r="DF296" s="391"/>
      <c r="DG296" s="391"/>
      <c r="DH296" s="391"/>
      <c r="DI296" s="391"/>
      <c r="DJ296" s="391"/>
      <c r="DK296" s="391"/>
      <c r="DL296" s="391"/>
      <c r="DM296" s="391"/>
      <c r="DN296" s="391"/>
      <c r="DO296" s="391"/>
      <c r="DP296" s="391"/>
      <c r="DQ296" s="391"/>
      <c r="DR296" s="391"/>
      <c r="DS296" s="391"/>
      <c r="DT296" s="391"/>
      <c r="DU296" s="391"/>
      <c r="DV296" s="391"/>
      <c r="DW296" s="391"/>
      <c r="DX296" s="391"/>
      <c r="DY296" s="391"/>
      <c r="DZ296" s="391"/>
      <c r="EA296" s="391"/>
      <c r="EB296" s="391"/>
      <c r="EC296" s="391"/>
      <c r="ED296" s="391"/>
      <c r="EE296" s="391"/>
      <c r="EF296" s="391"/>
      <c r="EG296" s="391"/>
      <c r="EH296" s="391"/>
      <c r="EI296" s="391"/>
      <c r="EJ296" s="391"/>
      <c r="EK296" s="391"/>
      <c r="EL296" s="391"/>
      <c r="EM296" s="391"/>
      <c r="EN296" s="391"/>
      <c r="EO296" s="391"/>
      <c r="EP296" s="391"/>
      <c r="EQ296" s="391"/>
      <c r="ER296" s="391"/>
      <c r="ES296" s="391"/>
      <c r="ET296" s="391"/>
      <c r="EU296" s="391"/>
      <c r="EV296" s="391"/>
      <c r="EW296" s="391"/>
      <c r="EX296" s="391"/>
      <c r="EY296" s="391"/>
      <c r="EZ296" s="391"/>
      <c r="FA296" s="391"/>
      <c r="FB296" s="391"/>
      <c r="FC296" s="391"/>
      <c r="FD296" s="391"/>
      <c r="FE296" s="391"/>
      <c r="FF296" s="391"/>
      <c r="FG296" s="391"/>
      <c r="FH296" s="391"/>
      <c r="FI296" s="391"/>
      <c r="FJ296" s="391"/>
      <c r="FK296" s="391"/>
      <c r="FL296" s="391"/>
      <c r="FM296" s="391"/>
      <c r="FN296" s="391"/>
      <c r="FO296" s="391"/>
      <c r="FP296" s="391"/>
      <c r="FQ296" s="391"/>
      <c r="FR296" s="391"/>
      <c r="FS296" s="391"/>
      <c r="FT296" s="391"/>
      <c r="FU296" s="391"/>
      <c r="FV296" s="391"/>
      <c r="FW296" s="391"/>
      <c r="FX296" s="391"/>
      <c r="FY296" s="391"/>
      <c r="FZ296" s="391"/>
      <c r="GA296" s="391"/>
      <c r="GB296" s="391"/>
      <c r="GC296" s="391"/>
      <c r="GD296" s="391"/>
      <c r="GE296" s="391"/>
      <c r="GF296" s="391"/>
      <c r="GG296" s="391"/>
      <c r="GH296" s="391"/>
      <c r="GI296" s="391"/>
      <c r="GJ296" s="391"/>
      <c r="GK296" s="391"/>
      <c r="GL296" s="391"/>
      <c r="GM296" s="391"/>
      <c r="GN296" s="391"/>
      <c r="GO296" s="391"/>
      <c r="GP296" s="391"/>
      <c r="GQ296" s="391"/>
      <c r="GR296" s="391"/>
      <c r="GS296" s="391"/>
      <c r="GT296" s="391"/>
      <c r="GU296" s="391"/>
      <c r="GV296" s="391"/>
      <c r="GW296" s="391"/>
      <c r="GX296" s="391"/>
      <c r="GY296" s="391"/>
      <c r="GZ296" s="391"/>
      <c r="HA296" s="391"/>
      <c r="HB296" s="391"/>
      <c r="HC296" s="391"/>
      <c r="HD296" s="391"/>
      <c r="HE296" s="391"/>
      <c r="HF296" s="391"/>
      <c r="HG296" s="391"/>
      <c r="HH296" s="391"/>
      <c r="HI296" s="391"/>
      <c r="HJ296" s="391"/>
      <c r="HK296" s="391"/>
      <c r="HL296" s="391"/>
      <c r="HM296" s="391"/>
      <c r="HN296" s="391"/>
      <c r="HO296" s="391"/>
      <c r="HP296" s="391"/>
      <c r="HQ296" s="391"/>
      <c r="HR296" s="391"/>
      <c r="HS296" s="391"/>
      <c r="HT296" s="391"/>
      <c r="HU296" s="391"/>
      <c r="HV296" s="391"/>
      <c r="HW296" s="391"/>
      <c r="HX296" s="391"/>
      <c r="HY296" s="391"/>
      <c r="HZ296" s="391"/>
      <c r="IA296" s="391"/>
      <c r="IB296" s="391"/>
      <c r="IC296" s="391"/>
      <c r="ID296" s="391"/>
      <c r="IE296" s="391"/>
      <c r="IF296" s="391"/>
      <c r="IG296" s="391"/>
      <c r="IH296" s="391"/>
      <c r="II296" s="391"/>
      <c r="IJ296" s="391"/>
      <c r="IK296" s="391"/>
      <c r="IL296" s="391"/>
      <c r="IM296" s="391"/>
      <c r="IN296" s="391"/>
      <c r="IO296" s="391"/>
      <c r="IP296" s="391"/>
      <c r="IQ296" s="391"/>
      <c r="IR296" s="391"/>
      <c r="IS296" s="391"/>
      <c r="IT296" s="391"/>
      <c r="IU296" s="391"/>
      <c r="IV296" s="391"/>
      <c r="IW296" s="391"/>
      <c r="IX296" s="391"/>
      <c r="IY296" s="391"/>
      <c r="IZ296" s="391"/>
      <c r="JA296" s="391"/>
      <c r="JB296" s="391"/>
      <c r="JC296" s="391"/>
      <c r="JD296" s="391"/>
      <c r="JE296" s="391"/>
      <c r="JF296" s="391"/>
      <c r="JG296" s="391"/>
      <c r="JH296" s="391"/>
      <c r="JI296" s="391"/>
      <c r="JJ296" s="391"/>
      <c r="JK296" s="391"/>
      <c r="JL296" s="391"/>
      <c r="JM296" s="391"/>
      <c r="JN296" s="391"/>
      <c r="JO296" s="391"/>
      <c r="JP296" s="391"/>
      <c r="JQ296" s="391"/>
      <c r="JR296" s="391"/>
      <c r="JS296" s="391"/>
      <c r="JT296" s="391"/>
      <c r="JU296" s="391"/>
      <c r="JV296" s="391"/>
      <c r="JW296" s="391"/>
      <c r="JX296" s="391"/>
      <c r="JY296" s="391"/>
      <c r="JZ296" s="391"/>
      <c r="KA296" s="391"/>
      <c r="KB296" s="391"/>
      <c r="KC296" s="391"/>
      <c r="KD296" s="391"/>
      <c r="KE296" s="391"/>
      <c r="KF296" s="391"/>
      <c r="KG296" s="391"/>
      <c r="KH296" s="391"/>
      <c r="KI296" s="391"/>
      <c r="KJ296" s="391"/>
      <c r="KK296" s="391"/>
      <c r="KL296" s="391"/>
      <c r="KM296" s="391"/>
      <c r="KN296" s="391"/>
      <c r="KO296" s="391"/>
      <c r="KP296" s="391"/>
      <c r="KQ296" s="391"/>
      <c r="KR296" s="391"/>
      <c r="KS296" s="391"/>
      <c r="KT296" s="391"/>
      <c r="KU296" s="391"/>
      <c r="KV296" s="391"/>
      <c r="KW296" s="391"/>
      <c r="KX296" s="391"/>
      <c r="KY296" s="391"/>
      <c r="KZ296" s="391"/>
      <c r="LA296" s="391"/>
      <c r="LB296" s="391"/>
      <c r="LC296" s="391"/>
      <c r="LD296" s="391"/>
      <c r="LE296" s="391"/>
      <c r="LF296" s="391"/>
      <c r="LG296" s="391"/>
      <c r="LH296" s="391"/>
      <c r="LI296" s="391"/>
      <c r="LJ296" s="391"/>
      <c r="LK296" s="391"/>
      <c r="LL296" s="391"/>
      <c r="LM296" s="391"/>
      <c r="LN296" s="391"/>
      <c r="LO296" s="391"/>
      <c r="LP296" s="391"/>
      <c r="LQ296" s="391"/>
      <c r="LR296" s="391"/>
      <c r="LS296" s="391"/>
      <c r="LT296" s="391"/>
      <c r="LU296" s="391"/>
      <c r="LV296" s="391"/>
      <c r="LW296" s="391"/>
      <c r="LX296" s="391"/>
      <c r="LY296" s="391"/>
      <c r="LZ296" s="391"/>
      <c r="MA296" s="391"/>
      <c r="MB296" s="391"/>
      <c r="MC296" s="391"/>
      <c r="MD296" s="391"/>
      <c r="ME296" s="391"/>
      <c r="MF296" s="391"/>
      <c r="MG296" s="391"/>
      <c r="MH296" s="391"/>
      <c r="MI296" s="391"/>
      <c r="MJ296" s="391"/>
      <c r="MK296" s="391"/>
      <c r="ML296" s="391"/>
      <c r="MM296" s="391"/>
      <c r="MN296" s="391"/>
      <c r="MO296" s="391"/>
      <c r="MP296" s="391"/>
      <c r="MQ296" s="391"/>
      <c r="MR296" s="391"/>
      <c r="MS296" s="391"/>
      <c r="MT296" s="391"/>
      <c r="MU296" s="391"/>
      <c r="MV296" s="391"/>
      <c r="MW296" s="391"/>
      <c r="MX296" s="391"/>
      <c r="MY296" s="391"/>
      <c r="MZ296" s="391"/>
      <c r="NA296" s="391"/>
      <c r="NB296" s="391"/>
      <c r="NC296" s="391"/>
      <c r="ND296" s="391"/>
      <c r="NE296" s="391"/>
      <c r="NF296" s="391"/>
      <c r="NG296" s="391"/>
      <c r="NH296" s="391"/>
      <c r="NI296" s="391"/>
      <c r="NJ296" s="391"/>
      <c r="NK296" s="391"/>
      <c r="NL296" s="391"/>
      <c r="NM296" s="391"/>
      <c r="NN296" s="391"/>
      <c r="NO296" s="391"/>
      <c r="NP296" s="391"/>
      <c r="NQ296" s="391"/>
      <c r="NR296" s="391"/>
      <c r="NS296" s="391"/>
      <c r="NT296" s="391"/>
      <c r="NU296" s="391"/>
      <c r="NV296" s="391"/>
      <c r="NW296" s="391"/>
      <c r="NX296" s="391"/>
      <c r="NY296" s="391"/>
      <c r="NZ296" s="391"/>
      <c r="OA296" s="391"/>
      <c r="OB296" s="391"/>
      <c r="OC296" s="391"/>
      <c r="OD296" s="391"/>
      <c r="OE296" s="391"/>
      <c r="OF296" s="391"/>
      <c r="OG296" s="391"/>
      <c r="OH296" s="391"/>
      <c r="OI296" s="391"/>
      <c r="OJ296" s="391"/>
      <c r="OK296" s="391"/>
      <c r="OL296" s="391"/>
      <c r="OM296" s="391"/>
      <c r="ON296" s="391"/>
      <c r="OO296" s="391"/>
      <c r="OP296" s="391"/>
      <c r="OQ296" s="391"/>
      <c r="OR296" s="391"/>
      <c r="OS296" s="391"/>
      <c r="OT296" s="391"/>
      <c r="OU296" s="391"/>
      <c r="OV296" s="391"/>
      <c r="OW296" s="391"/>
      <c r="OX296" s="391"/>
      <c r="OY296" s="391"/>
      <c r="OZ296" s="391"/>
      <c r="PA296" s="391"/>
      <c r="PB296" s="391"/>
      <c r="PC296" s="391"/>
      <c r="PD296" s="391"/>
      <c r="PE296" s="391"/>
      <c r="PF296" s="391"/>
      <c r="PG296" s="391"/>
      <c r="PH296" s="391"/>
      <c r="PI296" s="391"/>
      <c r="PJ296" s="391"/>
      <c r="PK296" s="391"/>
      <c r="PL296" s="391"/>
      <c r="PM296" s="391"/>
      <c r="PN296" s="391"/>
      <c r="PO296" s="391"/>
      <c r="PP296" s="391"/>
      <c r="PQ296" s="391"/>
      <c r="PR296" s="391"/>
      <c r="PS296" s="391"/>
      <c r="PT296" s="391"/>
      <c r="PU296" s="391"/>
      <c r="PV296" s="391"/>
      <c r="PW296" s="391"/>
      <c r="PX296" s="391"/>
      <c r="PY296" s="391"/>
      <c r="PZ296" s="391"/>
      <c r="QA296" s="391"/>
      <c r="QB296" s="391"/>
      <c r="QC296" s="391"/>
      <c r="QD296" s="391"/>
      <c r="QE296" s="391"/>
      <c r="QF296" s="391"/>
      <c r="QG296" s="391"/>
      <c r="QH296" s="391"/>
      <c r="QI296" s="391"/>
      <c r="QJ296" s="391"/>
      <c r="QK296" s="391"/>
      <c r="QL296" s="391"/>
      <c r="QM296" s="391"/>
      <c r="QN296" s="391"/>
      <c r="QO296" s="391"/>
      <c r="QP296" s="391"/>
      <c r="QQ296" s="391"/>
      <c r="QR296" s="391"/>
      <c r="QS296" s="391"/>
      <c r="QT296" s="391"/>
      <c r="QU296" s="391"/>
      <c r="QV296" s="391"/>
      <c r="QW296" s="391"/>
      <c r="QX296" s="391"/>
      <c r="QY296" s="391"/>
      <c r="QZ296" s="391"/>
      <c r="RA296" s="391"/>
      <c r="RB296" s="391"/>
      <c r="RC296" s="391"/>
      <c r="RD296" s="391"/>
      <c r="RE296" s="391"/>
      <c r="RF296" s="391"/>
      <c r="RG296" s="391"/>
      <c r="RH296" s="391"/>
      <c r="RI296" s="391"/>
      <c r="RJ296" s="391"/>
      <c r="RK296" s="391"/>
      <c r="RL296" s="391"/>
      <c r="RM296" s="391"/>
      <c r="RN296" s="391"/>
      <c r="RO296" s="391"/>
      <c r="RP296" s="391"/>
      <c r="RQ296" s="391"/>
      <c r="RR296" s="391"/>
      <c r="RS296" s="391"/>
      <c r="RT296" s="391"/>
      <c r="RU296" s="391"/>
      <c r="RV296" s="391"/>
      <c r="RW296" s="391"/>
      <c r="RX296" s="391"/>
      <c r="RY296" s="391"/>
      <c r="RZ296" s="391"/>
      <c r="SA296" s="391"/>
      <c r="SB296" s="391"/>
      <c r="SC296" s="391"/>
      <c r="SD296" s="391"/>
      <c r="SE296" s="391"/>
      <c r="SF296" s="391"/>
      <c r="SG296" s="391"/>
      <c r="SH296" s="391"/>
      <c r="SI296" s="391"/>
      <c r="SJ296" s="391"/>
      <c r="SK296" s="391"/>
      <c r="SL296" s="391"/>
      <c r="SM296" s="391"/>
      <c r="SN296" s="391"/>
      <c r="SO296" s="391"/>
      <c r="SP296" s="391"/>
      <c r="SQ296" s="391"/>
      <c r="SR296" s="391"/>
      <c r="SS296" s="391"/>
      <c r="ST296" s="391"/>
      <c r="SU296" s="391"/>
      <c r="SV296" s="391"/>
      <c r="SW296" s="391"/>
      <c r="SX296" s="391"/>
      <c r="SY296" s="391"/>
      <c r="SZ296" s="391"/>
      <c r="TA296" s="391"/>
      <c r="TB296" s="391"/>
      <c r="TC296" s="391"/>
      <c r="TD296" s="391"/>
      <c r="TE296" s="391"/>
      <c r="TF296" s="391"/>
      <c r="TG296" s="391"/>
      <c r="TH296" s="391"/>
      <c r="TI296" s="391"/>
      <c r="TJ296" s="391"/>
      <c r="TK296" s="391"/>
      <c r="TL296" s="391"/>
      <c r="TM296" s="391"/>
      <c r="TN296" s="391"/>
      <c r="TO296" s="391"/>
      <c r="TP296" s="391"/>
      <c r="TQ296" s="391"/>
      <c r="TR296" s="391"/>
      <c r="TS296" s="391"/>
      <c r="TT296" s="391"/>
      <c r="TU296" s="391"/>
      <c r="TV296" s="391"/>
      <c r="TW296" s="391"/>
      <c r="TX296" s="391"/>
      <c r="TY296" s="391"/>
      <c r="TZ296" s="391"/>
      <c r="UA296" s="391"/>
      <c r="UB296" s="391"/>
      <c r="UC296" s="391"/>
      <c r="UD296" s="391"/>
      <c r="UE296" s="391"/>
      <c r="UF296" s="391"/>
      <c r="UG296" s="391"/>
      <c r="UH296" s="391"/>
      <c r="UI296" s="391"/>
      <c r="UJ296" s="391"/>
      <c r="UK296" s="391"/>
      <c r="UL296" s="391"/>
      <c r="UM296" s="391"/>
      <c r="UN296" s="391"/>
      <c r="UO296" s="391"/>
      <c r="UP296" s="391"/>
      <c r="UQ296" s="391"/>
      <c r="UR296" s="391"/>
      <c r="US296" s="391"/>
      <c r="UT296" s="391"/>
      <c r="UU296" s="391"/>
      <c r="UV296" s="391"/>
      <c r="UW296" s="391"/>
      <c r="UX296" s="391"/>
      <c r="UY296" s="391"/>
      <c r="UZ296" s="391"/>
      <c r="VA296" s="391"/>
      <c r="VB296" s="391"/>
      <c r="VC296" s="391"/>
      <c r="VD296" s="391"/>
      <c r="VE296" s="391"/>
      <c r="VF296" s="391"/>
      <c r="VG296" s="391"/>
      <c r="VH296" s="391"/>
      <c r="VI296" s="391"/>
      <c r="VJ296" s="391"/>
      <c r="VK296" s="391"/>
      <c r="VL296" s="391"/>
      <c r="VM296" s="391"/>
      <c r="VN296" s="391"/>
      <c r="VO296" s="391"/>
      <c r="VP296" s="391"/>
      <c r="VQ296" s="391"/>
      <c r="VR296" s="391"/>
      <c r="VS296" s="391"/>
      <c r="VT296" s="391"/>
      <c r="VU296" s="391"/>
      <c r="VV296" s="391"/>
      <c r="VW296" s="391"/>
      <c r="VX296" s="391"/>
      <c r="VY296" s="391"/>
      <c r="VZ296" s="391"/>
      <c r="WA296" s="391"/>
      <c r="WB296" s="391"/>
      <c r="WC296" s="391"/>
      <c r="WD296" s="391"/>
      <c r="WE296" s="391"/>
      <c r="WF296" s="391"/>
      <c r="WG296" s="391"/>
      <c r="WH296" s="391"/>
      <c r="WI296" s="391"/>
      <c r="WJ296" s="391"/>
      <c r="WK296" s="391"/>
      <c r="WL296" s="391"/>
      <c r="WM296" s="391"/>
      <c r="WN296" s="391"/>
      <c r="WO296" s="391"/>
      <c r="WP296" s="391"/>
      <c r="WQ296" s="391"/>
      <c r="WR296" s="391"/>
      <c r="WS296" s="391"/>
      <c r="WT296" s="391"/>
      <c r="WU296" s="391"/>
      <c r="WV296" s="391"/>
      <c r="WW296" s="391"/>
      <c r="WX296" s="391"/>
      <c r="WY296" s="391"/>
      <c r="WZ296" s="391"/>
      <c r="XA296" s="391"/>
      <c r="XB296" s="391"/>
      <c r="XC296" s="391"/>
      <c r="XD296" s="391"/>
      <c r="XE296" s="391"/>
      <c r="XF296" s="391"/>
      <c r="XG296" s="391"/>
      <c r="XH296" s="391"/>
      <c r="XI296" s="391"/>
      <c r="XJ296" s="391"/>
      <c r="XK296" s="391"/>
      <c r="XL296" s="391"/>
      <c r="XM296" s="391"/>
      <c r="XN296" s="391"/>
      <c r="XO296" s="391"/>
      <c r="XP296" s="391"/>
      <c r="XQ296" s="391"/>
      <c r="XR296" s="391"/>
      <c r="XS296" s="391"/>
      <c r="XT296" s="391"/>
      <c r="XU296" s="391"/>
      <c r="XV296" s="391"/>
      <c r="XW296" s="391"/>
      <c r="XX296" s="391"/>
      <c r="XY296" s="391"/>
      <c r="XZ296" s="391"/>
      <c r="YA296" s="391"/>
      <c r="YB296" s="391"/>
      <c r="YC296" s="391"/>
      <c r="YD296" s="391"/>
      <c r="YE296" s="391"/>
      <c r="YF296" s="391"/>
      <c r="YG296" s="391"/>
      <c r="YH296" s="391"/>
      <c r="YI296" s="391"/>
      <c r="YJ296" s="391"/>
      <c r="YK296" s="391"/>
      <c r="YL296" s="391"/>
      <c r="YM296" s="391"/>
      <c r="YN296" s="391"/>
      <c r="YO296" s="391"/>
      <c r="YP296" s="391"/>
      <c r="YQ296" s="391"/>
      <c r="YR296" s="391"/>
      <c r="YS296" s="391"/>
      <c r="YT296" s="391"/>
      <c r="YU296" s="391"/>
      <c r="YV296" s="391"/>
      <c r="YW296" s="391"/>
      <c r="YX296" s="391"/>
      <c r="YY296" s="391"/>
      <c r="YZ296" s="391"/>
      <c r="ZA296" s="391"/>
      <c r="ZB296" s="391"/>
      <c r="ZC296" s="391"/>
      <c r="ZD296" s="391"/>
      <c r="ZE296" s="391"/>
      <c r="ZF296" s="391"/>
      <c r="ZG296" s="391"/>
      <c r="ZH296" s="391"/>
      <c r="ZI296" s="391"/>
      <c r="ZJ296" s="391"/>
      <c r="ZK296" s="391"/>
      <c r="ZL296" s="391"/>
      <c r="ZM296" s="391"/>
      <c r="ZN296" s="391"/>
      <c r="ZO296" s="391"/>
      <c r="ZP296" s="391"/>
      <c r="ZQ296" s="391"/>
      <c r="ZR296" s="391"/>
      <c r="ZS296" s="391"/>
      <c r="ZT296" s="391"/>
      <c r="ZU296" s="391"/>
      <c r="ZV296" s="391"/>
      <c r="ZW296" s="391"/>
      <c r="ZX296" s="391"/>
      <c r="ZY296" s="391"/>
      <c r="ZZ296" s="391"/>
      <c r="AAA296" s="391"/>
      <c r="AAB296" s="391"/>
      <c r="AAC296" s="391"/>
      <c r="AAD296" s="391"/>
      <c r="AAE296" s="391"/>
      <c r="AAF296" s="391"/>
      <c r="AAG296" s="391"/>
      <c r="AAH296" s="391"/>
      <c r="AAI296" s="391"/>
      <c r="AAJ296" s="391"/>
      <c r="AAK296" s="391"/>
      <c r="AAL296" s="391"/>
      <c r="AAM296" s="391"/>
      <c r="AAN296" s="391"/>
      <c r="AAO296" s="391"/>
      <c r="AAP296" s="391"/>
      <c r="AAQ296" s="391"/>
      <c r="AAR296" s="391"/>
      <c r="AAS296" s="391"/>
      <c r="AAT296" s="391"/>
      <c r="AAU296" s="391"/>
      <c r="AAV296" s="391"/>
      <c r="AAW296" s="391"/>
      <c r="AAX296" s="391"/>
      <c r="AAY296" s="391"/>
      <c r="AAZ296" s="391"/>
      <c r="ABA296" s="391"/>
      <c r="ABB296" s="391"/>
      <c r="ABC296" s="391"/>
      <c r="ABD296" s="391"/>
      <c r="ABE296" s="391"/>
      <c r="ABF296" s="391"/>
      <c r="ABG296" s="391"/>
      <c r="ABH296" s="391"/>
      <c r="ABI296" s="391"/>
      <c r="ABJ296" s="391"/>
      <c r="ABK296" s="391"/>
      <c r="ABL296" s="391"/>
      <c r="ABM296" s="391"/>
      <c r="ABN296" s="391"/>
      <c r="ABO296" s="391"/>
      <c r="ABP296" s="391"/>
      <c r="ABQ296" s="391"/>
      <c r="ABR296" s="391"/>
      <c r="ABS296" s="391"/>
      <c r="ABT296" s="391"/>
      <c r="ABU296" s="391"/>
      <c r="ABV296" s="391"/>
      <c r="ABW296" s="391"/>
      <c r="ABX296" s="391"/>
      <c r="ABY296" s="391"/>
      <c r="ABZ296" s="391"/>
      <c r="ACA296" s="391"/>
      <c r="ACB296" s="391"/>
      <c r="ACC296" s="391"/>
      <c r="ACD296" s="391"/>
      <c r="ACE296" s="391"/>
      <c r="ACF296" s="391"/>
      <c r="ACG296" s="391"/>
      <c r="ACH296" s="391"/>
      <c r="ACI296" s="391"/>
      <c r="ACJ296" s="391"/>
      <c r="ACK296" s="391"/>
      <c r="ACL296" s="391"/>
      <c r="ACM296" s="391"/>
      <c r="ACN296" s="391"/>
      <c r="ACO296" s="391"/>
      <c r="ACP296" s="391"/>
      <c r="ACQ296" s="391"/>
      <c r="ACR296" s="391"/>
      <c r="ACS296" s="391"/>
      <c r="ACT296" s="391"/>
      <c r="ACU296" s="391"/>
      <c r="ACV296" s="391"/>
      <c r="ACW296" s="391"/>
      <c r="ACX296" s="391"/>
      <c r="ACY296" s="391"/>
      <c r="ACZ296" s="391"/>
      <c r="ADA296" s="391"/>
      <c r="ADB296" s="391"/>
      <c r="ADC296" s="391"/>
      <c r="ADD296" s="391"/>
      <c r="ADE296" s="391"/>
      <c r="ADF296" s="391"/>
      <c r="ADG296" s="391"/>
      <c r="ADH296" s="391"/>
      <c r="ADI296" s="391"/>
      <c r="ADJ296" s="391"/>
      <c r="ADK296" s="391"/>
      <c r="ADL296" s="391"/>
      <c r="ADM296" s="391"/>
      <c r="ADN296" s="391"/>
      <c r="ADO296" s="391"/>
      <c r="ADP296" s="391"/>
      <c r="ADQ296" s="391"/>
      <c r="ADR296" s="391"/>
      <c r="ADS296" s="391"/>
      <c r="ADT296" s="391"/>
      <c r="ADU296" s="391"/>
      <c r="ADV296" s="391"/>
      <c r="ADW296" s="391"/>
      <c r="ADX296" s="391"/>
      <c r="ADY296" s="391"/>
      <c r="ADZ296" s="391"/>
      <c r="AEA296" s="391"/>
      <c r="AEB296" s="391"/>
      <c r="AEC296" s="391"/>
      <c r="AED296" s="391"/>
      <c r="AEE296" s="391"/>
      <c r="AEF296" s="391"/>
      <c r="AEG296" s="391"/>
      <c r="AEH296" s="391"/>
      <c r="AEI296" s="391"/>
      <c r="AEJ296" s="391"/>
      <c r="AEK296" s="391"/>
      <c r="AEL296" s="391"/>
      <c r="AEM296" s="391"/>
      <c r="AEN296" s="391"/>
      <c r="AEO296" s="391"/>
      <c r="AEP296" s="391"/>
      <c r="AEQ296" s="391"/>
      <c r="AER296" s="391"/>
      <c r="AES296" s="391"/>
      <c r="AET296" s="391"/>
      <c r="AEU296" s="391"/>
      <c r="AEV296" s="391"/>
      <c r="AEW296" s="391"/>
      <c r="AEX296" s="391"/>
      <c r="AEY296" s="391"/>
      <c r="AEZ296" s="391"/>
      <c r="AFA296" s="391"/>
      <c r="AFB296" s="391"/>
      <c r="AFC296" s="391"/>
      <c r="AFD296" s="391"/>
      <c r="AFE296" s="391"/>
      <c r="AFF296" s="391"/>
      <c r="AFG296" s="391"/>
      <c r="AFH296" s="391"/>
      <c r="AFI296" s="391"/>
      <c r="AFJ296" s="391"/>
      <c r="AFK296" s="391"/>
      <c r="AFL296" s="391"/>
      <c r="AFM296" s="391"/>
      <c r="AFN296" s="391"/>
      <c r="AFO296" s="391"/>
      <c r="AFP296" s="391"/>
      <c r="AFQ296" s="391"/>
      <c r="AFR296" s="391"/>
      <c r="AFS296" s="391"/>
      <c r="AFT296" s="391"/>
      <c r="AFU296" s="391"/>
      <c r="AFV296" s="391"/>
      <c r="AFW296" s="391"/>
      <c r="AFX296" s="391"/>
      <c r="AFY296" s="391"/>
      <c r="AFZ296" s="391"/>
      <c r="AGA296" s="391"/>
      <c r="AGB296" s="391"/>
      <c r="AGC296" s="391"/>
      <c r="AGD296" s="391"/>
      <c r="AGE296" s="391"/>
      <c r="AGF296" s="391"/>
      <c r="AGG296" s="391"/>
      <c r="AGH296" s="391"/>
      <c r="AGI296" s="391"/>
      <c r="AGJ296" s="391"/>
      <c r="AGK296" s="391"/>
      <c r="AGL296" s="391"/>
      <c r="AGM296" s="391"/>
      <c r="AGN296" s="391"/>
      <c r="AGO296" s="391"/>
      <c r="AGP296" s="391"/>
      <c r="AGQ296" s="391"/>
      <c r="AGR296" s="391"/>
      <c r="AGS296" s="391"/>
      <c r="AGT296" s="391"/>
      <c r="AGU296" s="391"/>
      <c r="AGV296" s="391"/>
      <c r="AGW296" s="391"/>
      <c r="AGX296" s="391"/>
      <c r="AGY296" s="391"/>
      <c r="AGZ296" s="391"/>
      <c r="AHA296" s="391"/>
      <c r="AHB296" s="391"/>
      <c r="AHC296" s="391"/>
      <c r="AHD296" s="391"/>
      <c r="AHE296" s="391"/>
      <c r="AHF296" s="391"/>
      <c r="AHG296" s="391"/>
      <c r="AHH296" s="391"/>
      <c r="AHI296" s="391"/>
      <c r="AHJ296" s="391"/>
      <c r="AHK296" s="391"/>
      <c r="AHL296" s="391"/>
      <c r="AHM296" s="391"/>
      <c r="AHN296" s="391"/>
      <c r="AHO296" s="391"/>
      <c r="AHP296" s="391"/>
      <c r="AHQ296" s="391"/>
      <c r="AHR296" s="391"/>
      <c r="AHS296" s="391"/>
      <c r="AHT296" s="391"/>
      <c r="AHU296" s="391"/>
      <c r="AHV296" s="391"/>
      <c r="AHW296" s="391"/>
      <c r="AHX296" s="391"/>
      <c r="AHY296" s="391"/>
      <c r="AHZ296" s="391"/>
      <c r="AIA296" s="391"/>
      <c r="AIB296" s="391"/>
      <c r="AIC296" s="391"/>
      <c r="AID296" s="391"/>
      <c r="AIE296" s="391"/>
      <c r="AIF296" s="391"/>
      <c r="AIG296" s="391"/>
      <c r="AIH296" s="391"/>
      <c r="AII296" s="391"/>
      <c r="AIJ296" s="391"/>
      <c r="AIK296" s="391"/>
      <c r="AIL296" s="391"/>
      <c r="AIM296" s="391"/>
      <c r="AIN296" s="391"/>
      <c r="AIO296" s="391"/>
      <c r="AIP296" s="391"/>
      <c r="AIQ296" s="391"/>
      <c r="AIR296" s="391"/>
      <c r="AIS296" s="391"/>
      <c r="AIT296" s="391"/>
      <c r="AIU296" s="391"/>
      <c r="AIV296" s="391"/>
      <c r="AIW296" s="391"/>
      <c r="AIX296" s="391"/>
      <c r="AIY296" s="391"/>
      <c r="AIZ296" s="391"/>
      <c r="AJA296" s="391"/>
      <c r="AJB296" s="391"/>
      <c r="AJC296" s="391"/>
      <c r="AJD296" s="391"/>
      <c r="AJE296" s="391"/>
      <c r="AJF296" s="391"/>
      <c r="AJG296" s="391"/>
      <c r="AJH296" s="391"/>
      <c r="AJI296" s="391"/>
      <c r="AJJ296" s="391"/>
      <c r="AJK296" s="391"/>
      <c r="AJL296" s="391"/>
      <c r="AJM296" s="391"/>
      <c r="AJN296" s="391"/>
      <c r="AJO296" s="391"/>
      <c r="AJP296" s="391"/>
      <c r="AJQ296" s="391"/>
      <c r="AJR296" s="391"/>
      <c r="AJS296" s="391"/>
      <c r="AJT296" s="391"/>
      <c r="AJU296" s="391"/>
      <c r="AJV296" s="391"/>
      <c r="AJW296" s="391"/>
      <c r="AJX296" s="391"/>
      <c r="AJY296" s="391"/>
      <c r="AJZ296" s="391"/>
      <c r="AKA296" s="391"/>
      <c r="AKB296" s="391"/>
      <c r="AKC296" s="391"/>
      <c r="AKD296" s="391"/>
      <c r="AKE296" s="391"/>
      <c r="AKF296" s="391"/>
      <c r="AKG296" s="391"/>
      <c r="AKH296" s="391"/>
      <c r="AKI296" s="391"/>
      <c r="AKJ296" s="391"/>
      <c r="AKK296" s="391"/>
      <c r="AKL296" s="391"/>
      <c r="AKM296" s="391"/>
      <c r="AKN296" s="391"/>
      <c r="AKO296" s="391"/>
      <c r="AKP296" s="391"/>
      <c r="AKQ296" s="391"/>
      <c r="AKR296" s="391"/>
      <c r="AKS296" s="391"/>
      <c r="AKT296" s="391"/>
      <c r="AKU296" s="391"/>
      <c r="AKV296" s="391"/>
      <c r="AKW296" s="391"/>
      <c r="AKX296" s="391"/>
      <c r="AKY296" s="391"/>
      <c r="AKZ296" s="391"/>
      <c r="ALA296" s="391"/>
      <c r="ALB296" s="391"/>
      <c r="ALC296" s="391"/>
      <c r="ALD296" s="391"/>
      <c r="ALE296" s="391"/>
      <c r="ALF296" s="391"/>
      <c r="ALG296" s="391"/>
      <c r="ALH296" s="391"/>
      <c r="ALI296" s="391"/>
      <c r="ALJ296" s="391"/>
      <c r="ALK296" s="391"/>
      <c r="ALL296" s="391"/>
      <c r="ALM296" s="391"/>
      <c r="ALN296" s="391"/>
      <c r="ALO296" s="391"/>
      <c r="ALP296" s="391"/>
      <c r="ALQ296" s="391"/>
      <c r="ALR296" s="391"/>
      <c r="ALS296" s="391"/>
      <c r="ALT296" s="391"/>
      <c r="ALU296" s="391"/>
      <c r="ALV296" s="391"/>
      <c r="ALW296" s="391"/>
      <c r="ALX296" s="391"/>
      <c r="ALY296" s="391"/>
      <c r="ALZ296" s="391"/>
      <c r="AMA296" s="391"/>
      <c r="AMB296" s="391"/>
      <c r="AMC296" s="391"/>
      <c r="AMD296" s="391"/>
      <c r="AME296" s="391"/>
      <c r="AMF296" s="391"/>
      <c r="AMG296" s="391"/>
      <c r="AMH296" s="391"/>
      <c r="AMI296" s="391"/>
      <c r="AMJ296" s="391"/>
    </row>
    <row r="299" spans="1:1024">
      <c r="A299" s="315" t="s">
        <v>464</v>
      </c>
      <c r="B299" s="400" t="s">
        <v>26</v>
      </c>
      <c r="C299" s="317"/>
      <c r="D299" s="318"/>
    </row>
    <row r="300" spans="1:1024">
      <c r="A300" s="315"/>
      <c r="B300" s="349"/>
      <c r="C300" s="317"/>
      <c r="D300" s="318"/>
    </row>
    <row r="301" spans="1:1024" ht="36">
      <c r="A301" s="401"/>
      <c r="B301" s="341" t="s">
        <v>1874</v>
      </c>
      <c r="C301" s="402"/>
      <c r="D301" s="403"/>
      <c r="E301" s="206"/>
      <c r="F301" s="404"/>
    </row>
    <row r="302" spans="1:1024" ht="36">
      <c r="A302" s="315"/>
      <c r="B302" s="341" t="s">
        <v>194</v>
      </c>
      <c r="C302" s="317"/>
      <c r="D302" s="318"/>
    </row>
    <row r="303" spans="1:1024" ht="36">
      <c r="A303" s="315"/>
      <c r="B303" s="341" t="s">
        <v>195</v>
      </c>
      <c r="C303" s="317"/>
      <c r="D303" s="318"/>
    </row>
    <row r="304" spans="1:1024">
      <c r="A304" s="315"/>
      <c r="B304" s="341" t="s">
        <v>196</v>
      </c>
      <c r="C304" s="317"/>
      <c r="D304" s="318"/>
    </row>
    <row r="305" spans="1:6">
      <c r="A305" s="315"/>
      <c r="B305" s="341" t="s">
        <v>197</v>
      </c>
      <c r="C305" s="317"/>
      <c r="D305" s="318"/>
    </row>
    <row r="306" spans="1:6">
      <c r="A306" s="315"/>
      <c r="B306" s="349"/>
      <c r="C306" s="317"/>
      <c r="D306" s="318"/>
    </row>
    <row r="307" spans="1:6" ht="36">
      <c r="A307" s="315" t="s">
        <v>34</v>
      </c>
      <c r="B307" s="405" t="s">
        <v>198</v>
      </c>
      <c r="C307" s="317"/>
      <c r="D307" s="318"/>
      <c r="E307" s="202"/>
      <c r="F307" s="357"/>
    </row>
    <row r="308" spans="1:6">
      <c r="A308" s="315"/>
      <c r="B308" s="349" t="s">
        <v>199</v>
      </c>
      <c r="C308" s="317"/>
      <c r="D308" s="318"/>
      <c r="E308" s="202"/>
      <c r="F308" s="357"/>
    </row>
    <row r="309" spans="1:6">
      <c r="A309" s="315"/>
      <c r="B309" s="397" t="s">
        <v>505</v>
      </c>
      <c r="C309" s="317"/>
      <c r="D309" s="318"/>
      <c r="E309" s="202"/>
      <c r="F309" s="357"/>
    </row>
    <row r="310" spans="1:6" ht="36">
      <c r="A310" s="315"/>
      <c r="B310" s="397" t="s">
        <v>200</v>
      </c>
      <c r="C310" s="317"/>
      <c r="D310" s="318"/>
      <c r="E310" s="202"/>
      <c r="F310" s="357"/>
    </row>
    <row r="311" spans="1:6">
      <c r="A311" s="315"/>
      <c r="B311" s="397" t="s">
        <v>506</v>
      </c>
      <c r="C311" s="317"/>
      <c r="D311" s="318"/>
      <c r="E311" s="202"/>
      <c r="F311" s="357"/>
    </row>
    <row r="312" spans="1:6">
      <c r="A312" s="315"/>
      <c r="B312" s="349" t="s">
        <v>201</v>
      </c>
      <c r="C312" s="317"/>
      <c r="D312" s="318"/>
      <c r="E312" s="202"/>
      <c r="F312" s="357"/>
    </row>
    <row r="313" spans="1:6" ht="60">
      <c r="A313" s="315"/>
      <c r="B313" s="349" t="s">
        <v>202</v>
      </c>
      <c r="C313" s="317"/>
      <c r="D313" s="318"/>
      <c r="E313" s="202"/>
      <c r="F313" s="357"/>
    </row>
    <row r="314" spans="1:6">
      <c r="A314" s="315"/>
      <c r="B314" s="349" t="s">
        <v>203</v>
      </c>
      <c r="C314" s="317"/>
      <c r="D314" s="318"/>
      <c r="E314" s="202"/>
      <c r="F314" s="357"/>
    </row>
    <row r="315" spans="1:6">
      <c r="A315" s="315"/>
      <c r="B315" s="349" t="s">
        <v>204</v>
      </c>
      <c r="C315" s="317"/>
      <c r="D315" s="318"/>
      <c r="E315" s="202"/>
      <c r="F315" s="357"/>
    </row>
    <row r="316" spans="1:6" ht="24">
      <c r="A316" s="315"/>
      <c r="B316" s="349" t="s">
        <v>205</v>
      </c>
      <c r="C316" s="317"/>
      <c r="D316" s="318"/>
      <c r="E316" s="202"/>
      <c r="F316" s="357"/>
    </row>
    <row r="317" spans="1:6" ht="24">
      <c r="A317" s="315"/>
      <c r="B317" s="349" t="s">
        <v>206</v>
      </c>
      <c r="C317" s="317"/>
      <c r="D317" s="318"/>
      <c r="E317" s="202"/>
      <c r="F317" s="357"/>
    </row>
    <row r="318" spans="1:6">
      <c r="A318" s="315"/>
      <c r="B318" s="349" t="s">
        <v>207</v>
      </c>
      <c r="D318" s="353"/>
    </row>
    <row r="319" spans="1:6">
      <c r="A319" s="315"/>
      <c r="B319" s="349"/>
      <c r="C319" s="317" t="s">
        <v>36</v>
      </c>
      <c r="D319" s="351">
        <v>15</v>
      </c>
      <c r="F319" s="319">
        <f>D319*E319</f>
        <v>0</v>
      </c>
    </row>
    <row r="320" spans="1:6">
      <c r="A320" s="315"/>
      <c r="B320" s="349"/>
      <c r="C320" s="317"/>
      <c r="D320" s="318"/>
    </row>
    <row r="321" spans="1:6" ht="36">
      <c r="A321" s="315" t="s">
        <v>35</v>
      </c>
      <c r="B321" s="405" t="s">
        <v>208</v>
      </c>
      <c r="C321" s="317"/>
      <c r="D321" s="318"/>
      <c r="F321" s="357"/>
    </row>
    <row r="322" spans="1:6">
      <c r="A322" s="315"/>
      <c r="B322" s="349" t="s">
        <v>199</v>
      </c>
      <c r="C322" s="317"/>
      <c r="D322" s="318"/>
      <c r="F322" s="357"/>
    </row>
    <row r="323" spans="1:6">
      <c r="A323" s="315"/>
      <c r="B323" s="397" t="s">
        <v>506</v>
      </c>
      <c r="C323" s="317"/>
      <c r="D323" s="318"/>
      <c r="F323" s="357"/>
    </row>
    <row r="324" spans="1:6" ht="36">
      <c r="A324" s="315"/>
      <c r="B324" s="397" t="s">
        <v>209</v>
      </c>
      <c r="C324" s="317"/>
      <c r="D324" s="318"/>
      <c r="F324" s="357"/>
    </row>
    <row r="325" spans="1:6">
      <c r="A325" s="315"/>
      <c r="B325" s="397" t="s">
        <v>506</v>
      </c>
      <c r="C325" s="317"/>
      <c r="D325" s="318"/>
      <c r="F325" s="357"/>
    </row>
    <row r="326" spans="1:6">
      <c r="A326" s="315"/>
      <c r="B326" s="349" t="s">
        <v>210</v>
      </c>
      <c r="C326" s="317"/>
      <c r="D326" s="318"/>
      <c r="F326" s="357"/>
    </row>
    <row r="327" spans="1:6" ht="60">
      <c r="A327" s="315"/>
      <c r="B327" s="349" t="s">
        <v>202</v>
      </c>
      <c r="C327" s="317"/>
      <c r="D327" s="318"/>
      <c r="F327" s="357"/>
    </row>
    <row r="328" spans="1:6">
      <c r="A328" s="315"/>
      <c r="B328" s="349" t="s">
        <v>203</v>
      </c>
      <c r="C328" s="317"/>
      <c r="D328" s="318"/>
      <c r="F328" s="357"/>
    </row>
    <row r="329" spans="1:6" ht="36">
      <c r="A329" s="315"/>
      <c r="B329" s="349" t="s">
        <v>211</v>
      </c>
      <c r="C329" s="317"/>
      <c r="D329" s="318"/>
      <c r="F329" s="357"/>
    </row>
    <row r="330" spans="1:6" ht="24">
      <c r="A330" s="315"/>
      <c r="B330" s="349" t="s">
        <v>205</v>
      </c>
      <c r="C330" s="317"/>
      <c r="D330" s="318"/>
      <c r="F330" s="357"/>
    </row>
    <row r="331" spans="1:6" ht="36">
      <c r="A331" s="315"/>
      <c r="B331" s="349" t="s">
        <v>212</v>
      </c>
      <c r="C331" s="317"/>
      <c r="D331" s="318"/>
      <c r="F331" s="357"/>
    </row>
    <row r="332" spans="1:6" ht="24">
      <c r="A332" s="315"/>
      <c r="B332" s="349" t="s">
        <v>213</v>
      </c>
      <c r="D332" s="353"/>
    </row>
    <row r="333" spans="1:6">
      <c r="A333" s="315"/>
      <c r="B333" s="349"/>
      <c r="C333" s="317" t="s">
        <v>36</v>
      </c>
      <c r="D333" s="351">
        <v>74</v>
      </c>
      <c r="F333" s="319">
        <f>D333*E333</f>
        <v>0</v>
      </c>
    </row>
    <row r="334" spans="1:6">
      <c r="A334" s="315"/>
      <c r="B334" s="349"/>
      <c r="C334" s="317"/>
      <c r="D334" s="351"/>
    </row>
    <row r="335" spans="1:6" ht="24">
      <c r="A335" s="315" t="s">
        <v>37</v>
      </c>
      <c r="B335" s="405" t="s">
        <v>214</v>
      </c>
      <c r="C335" s="317"/>
      <c r="D335" s="318"/>
      <c r="F335" s="357"/>
    </row>
    <row r="336" spans="1:6">
      <c r="A336" s="315"/>
      <c r="B336" s="349" t="s">
        <v>199</v>
      </c>
      <c r="C336" s="317"/>
      <c r="D336" s="318"/>
      <c r="F336" s="357"/>
    </row>
    <row r="337" spans="1:6" ht="72">
      <c r="A337" s="315"/>
      <c r="B337" s="349" t="s">
        <v>507</v>
      </c>
      <c r="D337" s="353"/>
    </row>
    <row r="338" spans="1:6" ht="84">
      <c r="A338" s="315"/>
      <c r="B338" s="349" t="s">
        <v>508</v>
      </c>
      <c r="D338" s="353"/>
    </row>
    <row r="339" spans="1:6">
      <c r="A339" s="315"/>
      <c r="B339" s="349" t="s">
        <v>215</v>
      </c>
      <c r="D339" s="353"/>
    </row>
    <row r="340" spans="1:6" ht="24">
      <c r="A340" s="315"/>
      <c r="B340" s="349" t="s">
        <v>213</v>
      </c>
      <c r="C340" s="317" t="s">
        <v>36</v>
      </c>
      <c r="D340" s="351">
        <v>4</v>
      </c>
      <c r="F340" s="319">
        <f>D340*E340</f>
        <v>0</v>
      </c>
    </row>
    <row r="341" spans="1:6">
      <c r="A341" s="315"/>
      <c r="B341" s="349"/>
      <c r="C341" s="317"/>
      <c r="D341" s="351"/>
    </row>
    <row r="342" spans="1:6" ht="24">
      <c r="A342" s="315" t="s">
        <v>38</v>
      </c>
      <c r="B342" s="400" t="s">
        <v>216</v>
      </c>
      <c r="C342" s="317"/>
      <c r="D342" s="318"/>
      <c r="F342" s="357"/>
    </row>
    <row r="343" spans="1:6" ht="60">
      <c r="A343" s="315"/>
      <c r="B343" s="349" t="s">
        <v>1742</v>
      </c>
      <c r="C343" s="317"/>
      <c r="D343" s="318"/>
      <c r="F343" s="357"/>
    </row>
    <row r="344" spans="1:6">
      <c r="A344" s="315"/>
      <c r="B344" s="349" t="s">
        <v>217</v>
      </c>
      <c r="C344" s="317"/>
      <c r="D344" s="318"/>
      <c r="F344" s="357"/>
    </row>
    <row r="345" spans="1:6">
      <c r="A345" s="315"/>
      <c r="B345" s="397" t="s">
        <v>506</v>
      </c>
      <c r="C345" s="317"/>
      <c r="D345" s="318"/>
      <c r="F345" s="357"/>
    </row>
    <row r="346" spans="1:6" ht="36">
      <c r="A346" s="315"/>
      <c r="B346" s="397" t="s">
        <v>218</v>
      </c>
      <c r="C346" s="317"/>
      <c r="D346" s="318"/>
      <c r="F346" s="357"/>
    </row>
    <row r="347" spans="1:6">
      <c r="A347" s="315"/>
      <c r="B347" s="397" t="s">
        <v>219</v>
      </c>
      <c r="C347" s="317"/>
      <c r="D347" s="318"/>
      <c r="F347" s="357"/>
    </row>
    <row r="348" spans="1:6" ht="60">
      <c r="A348" s="315"/>
      <c r="B348" s="349" t="s">
        <v>202</v>
      </c>
      <c r="C348" s="317"/>
      <c r="D348" s="318"/>
      <c r="F348" s="357"/>
    </row>
    <row r="349" spans="1:6">
      <c r="A349" s="315"/>
      <c r="B349" s="349" t="s">
        <v>203</v>
      </c>
      <c r="C349" s="317"/>
      <c r="D349" s="318"/>
      <c r="F349" s="357"/>
    </row>
    <row r="350" spans="1:6" ht="36">
      <c r="A350" s="315"/>
      <c r="B350" s="349" t="s">
        <v>220</v>
      </c>
      <c r="C350" s="317"/>
      <c r="D350" s="318"/>
      <c r="F350" s="357"/>
    </row>
    <row r="351" spans="1:6">
      <c r="A351" s="315"/>
      <c r="B351" s="349" t="s">
        <v>221</v>
      </c>
      <c r="D351" s="353"/>
    </row>
    <row r="352" spans="1:6">
      <c r="A352" s="315"/>
      <c r="B352" s="349"/>
      <c r="C352" s="317" t="s">
        <v>36</v>
      </c>
      <c r="D352" s="351">
        <v>13</v>
      </c>
      <c r="F352" s="319">
        <f>D352*E352</f>
        <v>0</v>
      </c>
    </row>
    <row r="353" spans="1:6">
      <c r="A353" s="315"/>
      <c r="B353" s="349"/>
      <c r="C353" s="317"/>
      <c r="D353" s="351"/>
    </row>
    <row r="354" spans="1:6" ht="24">
      <c r="A354" s="315" t="s">
        <v>40</v>
      </c>
      <c r="B354" s="400" t="s">
        <v>1743</v>
      </c>
      <c r="C354" s="317"/>
      <c r="D354" s="318"/>
      <c r="F354" s="357"/>
    </row>
    <row r="355" spans="1:6">
      <c r="A355" s="360"/>
      <c r="B355" s="349" t="s">
        <v>217</v>
      </c>
      <c r="C355" s="317"/>
      <c r="D355" s="318"/>
    </row>
    <row r="356" spans="1:6">
      <c r="A356" s="360"/>
      <c r="B356" s="397" t="s">
        <v>509</v>
      </c>
      <c r="C356" s="317"/>
      <c r="D356" s="318"/>
    </row>
    <row r="357" spans="1:6" ht="36">
      <c r="A357" s="360"/>
      <c r="B357" s="397" t="s">
        <v>222</v>
      </c>
      <c r="C357" s="317"/>
      <c r="D357" s="318"/>
    </row>
    <row r="358" spans="1:6">
      <c r="A358" s="360"/>
      <c r="B358" s="406" t="s">
        <v>223</v>
      </c>
      <c r="C358" s="317"/>
      <c r="D358" s="318"/>
    </row>
    <row r="359" spans="1:6">
      <c r="A359" s="407"/>
      <c r="B359" s="406" t="s">
        <v>224</v>
      </c>
      <c r="C359" s="374"/>
      <c r="D359" s="375"/>
      <c r="F359" s="376"/>
    </row>
    <row r="360" spans="1:6" ht="13.5" customHeight="1">
      <c r="A360" s="360"/>
      <c r="B360" s="397" t="s">
        <v>225</v>
      </c>
      <c r="C360" s="317"/>
      <c r="D360" s="318"/>
    </row>
    <row r="361" spans="1:6" ht="48">
      <c r="A361" s="360"/>
      <c r="B361" s="349" t="s">
        <v>226</v>
      </c>
      <c r="C361" s="317"/>
      <c r="D361" s="318"/>
      <c r="F361" s="357"/>
    </row>
    <row r="362" spans="1:6" ht="36">
      <c r="A362" s="360"/>
      <c r="B362" s="349" t="s">
        <v>227</v>
      </c>
      <c r="C362" s="317"/>
      <c r="D362" s="318"/>
    </row>
    <row r="363" spans="1:6">
      <c r="A363" s="360"/>
      <c r="B363" s="349" t="s">
        <v>228</v>
      </c>
      <c r="C363" s="317"/>
      <c r="D363" s="318"/>
    </row>
    <row r="364" spans="1:6">
      <c r="A364" s="360"/>
      <c r="B364" s="408"/>
      <c r="C364" s="317" t="s">
        <v>36</v>
      </c>
      <c r="D364" s="351">
        <v>4</v>
      </c>
      <c r="F364" s="319">
        <f>D364*E364</f>
        <v>0</v>
      </c>
    </row>
    <row r="365" spans="1:6">
      <c r="A365" s="315"/>
      <c r="B365" s="349"/>
      <c r="C365" s="317"/>
      <c r="D365" s="318"/>
    </row>
    <row r="366" spans="1:6" ht="24">
      <c r="A366" s="315" t="s">
        <v>42</v>
      </c>
      <c r="B366" s="400" t="s">
        <v>229</v>
      </c>
      <c r="C366" s="317"/>
      <c r="D366" s="318"/>
      <c r="F366" s="357"/>
    </row>
    <row r="367" spans="1:6" ht="24">
      <c r="A367" s="315"/>
      <c r="B367" s="349" t="s">
        <v>230</v>
      </c>
      <c r="C367" s="317"/>
      <c r="D367" s="318"/>
      <c r="F367" s="357"/>
    </row>
    <row r="368" spans="1:6">
      <c r="A368" s="315"/>
      <c r="B368" s="349" t="s">
        <v>199</v>
      </c>
      <c r="C368" s="317"/>
      <c r="D368" s="318"/>
      <c r="F368" s="357"/>
    </row>
    <row r="369" spans="1:6">
      <c r="A369" s="315"/>
      <c r="B369" s="397" t="s">
        <v>506</v>
      </c>
      <c r="C369" s="317"/>
      <c r="D369" s="318"/>
      <c r="F369" s="357"/>
    </row>
    <row r="370" spans="1:6" ht="36">
      <c r="A370" s="315"/>
      <c r="B370" s="397" t="s">
        <v>200</v>
      </c>
      <c r="C370" s="317"/>
      <c r="D370" s="318"/>
      <c r="F370" s="357"/>
    </row>
    <row r="371" spans="1:6">
      <c r="A371" s="315"/>
      <c r="B371" s="397" t="s">
        <v>506</v>
      </c>
      <c r="C371" s="317"/>
      <c r="D371" s="318"/>
      <c r="F371" s="357"/>
    </row>
    <row r="372" spans="1:6">
      <c r="A372" s="315"/>
      <c r="B372" s="349" t="s">
        <v>201</v>
      </c>
      <c r="C372" s="317"/>
      <c r="D372" s="318"/>
      <c r="F372" s="357"/>
    </row>
    <row r="373" spans="1:6" ht="60">
      <c r="A373" s="315"/>
      <c r="B373" s="349" t="s">
        <v>202</v>
      </c>
      <c r="C373" s="317"/>
      <c r="D373" s="318"/>
      <c r="F373" s="357"/>
    </row>
    <row r="374" spans="1:6">
      <c r="A374" s="315"/>
      <c r="B374" s="349" t="s">
        <v>203</v>
      </c>
      <c r="C374" s="317"/>
      <c r="D374" s="318"/>
      <c r="F374" s="357"/>
    </row>
    <row r="375" spans="1:6">
      <c r="A375" s="315"/>
      <c r="B375" s="349" t="s">
        <v>204</v>
      </c>
      <c r="C375" s="317"/>
      <c r="D375" s="318"/>
      <c r="F375" s="357"/>
    </row>
    <row r="376" spans="1:6" ht="24">
      <c r="A376" s="315"/>
      <c r="B376" s="349" t="s">
        <v>205</v>
      </c>
      <c r="C376" s="317"/>
      <c r="D376" s="318"/>
      <c r="F376" s="357"/>
    </row>
    <row r="377" spans="1:6">
      <c r="A377" s="315"/>
      <c r="B377" s="349" t="s">
        <v>231</v>
      </c>
      <c r="C377" s="317"/>
      <c r="D377" s="318"/>
      <c r="F377" s="357"/>
    </row>
    <row r="378" spans="1:6">
      <c r="A378" s="315"/>
      <c r="B378" s="349" t="s">
        <v>207</v>
      </c>
      <c r="D378" s="353"/>
    </row>
    <row r="379" spans="1:6">
      <c r="A379" s="315"/>
      <c r="B379" s="349"/>
      <c r="C379" s="317" t="s">
        <v>36</v>
      </c>
      <c r="D379" s="351">
        <v>6.5</v>
      </c>
      <c r="F379" s="319">
        <f>D379*E379</f>
        <v>0</v>
      </c>
    </row>
    <row r="380" spans="1:6">
      <c r="A380" s="315"/>
      <c r="B380" s="349"/>
      <c r="C380" s="317"/>
      <c r="D380" s="359"/>
    </row>
    <row r="381" spans="1:6" ht="24">
      <c r="A381" s="315" t="s">
        <v>44</v>
      </c>
      <c r="B381" s="400" t="s">
        <v>232</v>
      </c>
      <c r="C381" s="317"/>
      <c r="D381" s="351"/>
    </row>
    <row r="382" spans="1:6" ht="24">
      <c r="A382" s="315"/>
      <c r="B382" s="349" t="s">
        <v>233</v>
      </c>
      <c r="C382" s="317"/>
      <c r="D382" s="351"/>
    </row>
    <row r="383" spans="1:6">
      <c r="A383" s="315"/>
      <c r="B383" s="349" t="s">
        <v>199</v>
      </c>
      <c r="C383" s="317"/>
      <c r="D383" s="351"/>
    </row>
    <row r="384" spans="1:6">
      <c r="A384" s="315"/>
      <c r="B384" s="397" t="s">
        <v>506</v>
      </c>
      <c r="C384" s="317"/>
      <c r="D384" s="351"/>
    </row>
    <row r="385" spans="1:6" ht="36">
      <c r="A385" s="315"/>
      <c r="B385" s="397" t="s">
        <v>200</v>
      </c>
      <c r="C385" s="317"/>
      <c r="D385" s="351"/>
    </row>
    <row r="386" spans="1:6">
      <c r="A386" s="315"/>
      <c r="B386" s="397" t="s">
        <v>506</v>
      </c>
      <c r="C386" s="317"/>
      <c r="D386" s="351"/>
    </row>
    <row r="387" spans="1:6">
      <c r="A387" s="315"/>
      <c r="B387" s="349" t="s">
        <v>201</v>
      </c>
      <c r="C387" s="317"/>
      <c r="D387" s="351"/>
    </row>
    <row r="388" spans="1:6" ht="60">
      <c r="A388" s="315"/>
      <c r="B388" s="349" t="s">
        <v>202</v>
      </c>
      <c r="C388" s="317"/>
      <c r="D388" s="351"/>
    </row>
    <row r="389" spans="1:6">
      <c r="A389" s="315"/>
      <c r="B389" s="349" t="s">
        <v>203</v>
      </c>
      <c r="C389" s="317"/>
      <c r="D389" s="351"/>
    </row>
    <row r="390" spans="1:6">
      <c r="A390" s="315"/>
      <c r="B390" s="349" t="s">
        <v>204</v>
      </c>
      <c r="C390" s="317"/>
      <c r="D390" s="351"/>
    </row>
    <row r="391" spans="1:6" ht="24">
      <c r="A391" s="315"/>
      <c r="B391" s="349" t="s">
        <v>205</v>
      </c>
      <c r="C391" s="317"/>
      <c r="D391" s="351"/>
    </row>
    <row r="392" spans="1:6">
      <c r="A392" s="315"/>
      <c r="B392" s="349" t="s">
        <v>231</v>
      </c>
      <c r="C392" s="317"/>
      <c r="D392" s="351"/>
    </row>
    <row r="393" spans="1:6">
      <c r="A393" s="315"/>
      <c r="B393" s="349" t="s">
        <v>207</v>
      </c>
      <c r="D393" s="353"/>
    </row>
    <row r="394" spans="1:6">
      <c r="A394" s="315"/>
      <c r="B394" s="349"/>
      <c r="C394" s="317" t="s">
        <v>36</v>
      </c>
      <c r="D394" s="351">
        <v>4</v>
      </c>
      <c r="F394" s="319">
        <f>D394*E394</f>
        <v>0</v>
      </c>
    </row>
    <row r="395" spans="1:6">
      <c r="A395" s="315"/>
      <c r="B395" s="400"/>
      <c r="C395" s="317"/>
      <c r="D395" s="351"/>
      <c r="F395" s="357"/>
    </row>
    <row r="396" spans="1:6">
      <c r="A396" s="315" t="s">
        <v>45</v>
      </c>
      <c r="B396" s="400" t="s">
        <v>234</v>
      </c>
      <c r="C396" s="317"/>
      <c r="D396" s="318"/>
    </row>
    <row r="397" spans="1:6" ht="24">
      <c r="A397" s="315"/>
      <c r="B397" s="349" t="s">
        <v>235</v>
      </c>
      <c r="C397" s="317"/>
      <c r="D397" s="318"/>
    </row>
    <row r="398" spans="1:6">
      <c r="A398" s="315"/>
      <c r="B398" s="349" t="s">
        <v>236</v>
      </c>
      <c r="C398" s="317"/>
      <c r="D398" s="318"/>
    </row>
    <row r="399" spans="1:6" ht="24">
      <c r="A399" s="373"/>
      <c r="B399" s="406" t="s">
        <v>237</v>
      </c>
      <c r="C399" s="374"/>
      <c r="D399" s="375"/>
      <c r="F399" s="376"/>
    </row>
    <row r="400" spans="1:6" ht="48">
      <c r="A400" s="315"/>
      <c r="B400" s="397" t="s">
        <v>238</v>
      </c>
      <c r="C400" s="317"/>
      <c r="D400" s="318"/>
    </row>
    <row r="401" spans="1:1024">
      <c r="A401" s="315"/>
      <c r="B401" s="397" t="s">
        <v>239</v>
      </c>
      <c r="C401" s="317"/>
      <c r="D401" s="318"/>
    </row>
    <row r="402" spans="1:1024" ht="24">
      <c r="A402" s="315"/>
      <c r="B402" s="349" t="s">
        <v>240</v>
      </c>
      <c r="C402" s="317"/>
      <c r="D402" s="318"/>
      <c r="F402" s="357"/>
    </row>
    <row r="403" spans="1:1024">
      <c r="A403" s="315"/>
      <c r="B403" s="349" t="s">
        <v>204</v>
      </c>
      <c r="C403" s="317"/>
      <c r="D403" s="318"/>
      <c r="F403" s="357"/>
    </row>
    <row r="404" spans="1:1024" ht="24">
      <c r="A404" s="315"/>
      <c r="B404" s="349" t="s">
        <v>241</v>
      </c>
      <c r="C404" s="317"/>
      <c r="D404" s="318"/>
      <c r="F404" s="357"/>
    </row>
    <row r="405" spans="1:1024" ht="24">
      <c r="A405" s="315"/>
      <c r="B405" s="349" t="s">
        <v>205</v>
      </c>
      <c r="C405" s="317"/>
      <c r="D405" s="318"/>
      <c r="F405" s="357"/>
    </row>
    <row r="406" spans="1:1024">
      <c r="A406" s="315"/>
      <c r="B406" s="349" t="s">
        <v>242</v>
      </c>
      <c r="D406" s="353"/>
    </row>
    <row r="407" spans="1:1024">
      <c r="A407" s="315"/>
      <c r="B407" s="408"/>
      <c r="C407" s="317" t="s">
        <v>36</v>
      </c>
      <c r="D407" s="351">
        <v>110</v>
      </c>
      <c r="F407" s="319">
        <f>D407*E407</f>
        <v>0</v>
      </c>
    </row>
    <row r="408" spans="1:1024">
      <c r="A408" s="315"/>
      <c r="B408" s="349"/>
      <c r="C408" s="317"/>
      <c r="D408" s="318"/>
    </row>
    <row r="409" spans="1:1024" s="392" customFormat="1" ht="25.15" customHeight="1">
      <c r="A409" s="362" t="s">
        <v>464</v>
      </c>
      <c r="B409" s="409" t="s">
        <v>468</v>
      </c>
      <c r="C409" s="362" t="s">
        <v>944</v>
      </c>
      <c r="D409" s="364"/>
      <c r="E409" s="201"/>
      <c r="F409" s="365">
        <f>SUM(F302:F408)</f>
        <v>0</v>
      </c>
      <c r="G409" s="391"/>
      <c r="H409" s="391"/>
      <c r="I409" s="391"/>
      <c r="J409" s="391"/>
      <c r="K409" s="391"/>
      <c r="L409" s="391"/>
      <c r="M409" s="391"/>
      <c r="N409" s="391"/>
      <c r="O409" s="391"/>
      <c r="P409" s="391"/>
      <c r="Q409" s="391"/>
      <c r="R409" s="391"/>
      <c r="S409" s="391"/>
      <c r="T409" s="391"/>
      <c r="U409" s="391"/>
      <c r="V409" s="391"/>
      <c r="W409" s="391"/>
      <c r="X409" s="391"/>
      <c r="Y409" s="391"/>
      <c r="Z409" s="391"/>
      <c r="AA409" s="391"/>
      <c r="AB409" s="391"/>
      <c r="AC409" s="391"/>
      <c r="AD409" s="391"/>
      <c r="AE409" s="391"/>
      <c r="AF409" s="391"/>
      <c r="AG409" s="391"/>
      <c r="AH409" s="391"/>
      <c r="AI409" s="391"/>
      <c r="AJ409" s="391"/>
      <c r="AK409" s="391"/>
      <c r="AL409" s="391"/>
      <c r="AM409" s="391"/>
      <c r="AN409" s="391"/>
      <c r="AO409" s="391"/>
      <c r="AP409" s="391"/>
      <c r="AQ409" s="391"/>
      <c r="AR409" s="391"/>
      <c r="AS409" s="391"/>
      <c r="AT409" s="391"/>
      <c r="AU409" s="391"/>
      <c r="AV409" s="391"/>
      <c r="AW409" s="391"/>
      <c r="AX409" s="391"/>
      <c r="AY409" s="391"/>
      <c r="AZ409" s="391"/>
      <c r="BA409" s="391"/>
      <c r="BB409" s="391"/>
      <c r="BC409" s="391"/>
      <c r="BD409" s="391"/>
      <c r="BE409" s="391"/>
      <c r="BF409" s="391"/>
      <c r="BG409" s="391"/>
      <c r="BH409" s="391"/>
      <c r="BI409" s="391"/>
      <c r="BJ409" s="391"/>
      <c r="BK409" s="391"/>
      <c r="BL409" s="391"/>
      <c r="BM409" s="391"/>
      <c r="BN409" s="391"/>
      <c r="BO409" s="391"/>
      <c r="BP409" s="391"/>
      <c r="BQ409" s="391"/>
      <c r="BR409" s="391"/>
      <c r="BS409" s="391"/>
      <c r="BT409" s="391"/>
      <c r="BU409" s="391"/>
      <c r="BV409" s="391"/>
      <c r="BW409" s="391"/>
      <c r="BX409" s="391"/>
      <c r="BY409" s="391"/>
      <c r="BZ409" s="391"/>
      <c r="CA409" s="391"/>
      <c r="CB409" s="391"/>
      <c r="CC409" s="391"/>
      <c r="CD409" s="391"/>
      <c r="CE409" s="391"/>
      <c r="CF409" s="391"/>
      <c r="CG409" s="391"/>
      <c r="CH409" s="391"/>
      <c r="CI409" s="391"/>
      <c r="CJ409" s="391"/>
      <c r="CK409" s="391"/>
      <c r="CL409" s="391"/>
      <c r="CM409" s="391"/>
      <c r="CN409" s="391"/>
      <c r="CO409" s="391"/>
      <c r="CP409" s="391"/>
      <c r="CQ409" s="391"/>
      <c r="CR409" s="391"/>
      <c r="CS409" s="391"/>
      <c r="CT409" s="391"/>
      <c r="CU409" s="391"/>
      <c r="CV409" s="391"/>
      <c r="CW409" s="391"/>
      <c r="CX409" s="391"/>
      <c r="CY409" s="391"/>
      <c r="CZ409" s="391"/>
      <c r="DA409" s="391"/>
      <c r="DB409" s="391"/>
      <c r="DC409" s="391"/>
      <c r="DD409" s="391"/>
      <c r="DE409" s="391"/>
      <c r="DF409" s="391"/>
      <c r="DG409" s="391"/>
      <c r="DH409" s="391"/>
      <c r="DI409" s="391"/>
      <c r="DJ409" s="391"/>
      <c r="DK409" s="391"/>
      <c r="DL409" s="391"/>
      <c r="DM409" s="391"/>
      <c r="DN409" s="391"/>
      <c r="DO409" s="391"/>
      <c r="DP409" s="391"/>
      <c r="DQ409" s="391"/>
      <c r="DR409" s="391"/>
      <c r="DS409" s="391"/>
      <c r="DT409" s="391"/>
      <c r="DU409" s="391"/>
      <c r="DV409" s="391"/>
      <c r="DW409" s="391"/>
      <c r="DX409" s="391"/>
      <c r="DY409" s="391"/>
      <c r="DZ409" s="391"/>
      <c r="EA409" s="391"/>
      <c r="EB409" s="391"/>
      <c r="EC409" s="391"/>
      <c r="ED409" s="391"/>
      <c r="EE409" s="391"/>
      <c r="EF409" s="391"/>
      <c r="EG409" s="391"/>
      <c r="EH409" s="391"/>
      <c r="EI409" s="391"/>
      <c r="EJ409" s="391"/>
      <c r="EK409" s="391"/>
      <c r="EL409" s="391"/>
      <c r="EM409" s="391"/>
      <c r="EN409" s="391"/>
      <c r="EO409" s="391"/>
      <c r="EP409" s="391"/>
      <c r="EQ409" s="391"/>
      <c r="ER409" s="391"/>
      <c r="ES409" s="391"/>
      <c r="ET409" s="391"/>
      <c r="EU409" s="391"/>
      <c r="EV409" s="391"/>
      <c r="EW409" s="391"/>
      <c r="EX409" s="391"/>
      <c r="EY409" s="391"/>
      <c r="EZ409" s="391"/>
      <c r="FA409" s="391"/>
      <c r="FB409" s="391"/>
      <c r="FC409" s="391"/>
      <c r="FD409" s="391"/>
      <c r="FE409" s="391"/>
      <c r="FF409" s="391"/>
      <c r="FG409" s="391"/>
      <c r="FH409" s="391"/>
      <c r="FI409" s="391"/>
      <c r="FJ409" s="391"/>
      <c r="FK409" s="391"/>
      <c r="FL409" s="391"/>
      <c r="FM409" s="391"/>
      <c r="FN409" s="391"/>
      <c r="FO409" s="391"/>
      <c r="FP409" s="391"/>
      <c r="FQ409" s="391"/>
      <c r="FR409" s="391"/>
      <c r="FS409" s="391"/>
      <c r="FT409" s="391"/>
      <c r="FU409" s="391"/>
      <c r="FV409" s="391"/>
      <c r="FW409" s="391"/>
      <c r="FX409" s="391"/>
      <c r="FY409" s="391"/>
      <c r="FZ409" s="391"/>
      <c r="GA409" s="391"/>
      <c r="GB409" s="391"/>
      <c r="GC409" s="391"/>
      <c r="GD409" s="391"/>
      <c r="GE409" s="391"/>
      <c r="GF409" s="391"/>
      <c r="GG409" s="391"/>
      <c r="GH409" s="391"/>
      <c r="GI409" s="391"/>
      <c r="GJ409" s="391"/>
      <c r="GK409" s="391"/>
      <c r="GL409" s="391"/>
      <c r="GM409" s="391"/>
      <c r="GN409" s="391"/>
      <c r="GO409" s="391"/>
      <c r="GP409" s="391"/>
      <c r="GQ409" s="391"/>
      <c r="GR409" s="391"/>
      <c r="GS409" s="391"/>
      <c r="GT409" s="391"/>
      <c r="GU409" s="391"/>
      <c r="GV409" s="391"/>
      <c r="GW409" s="391"/>
      <c r="GX409" s="391"/>
      <c r="GY409" s="391"/>
      <c r="GZ409" s="391"/>
      <c r="HA409" s="391"/>
      <c r="HB409" s="391"/>
      <c r="HC409" s="391"/>
      <c r="HD409" s="391"/>
      <c r="HE409" s="391"/>
      <c r="HF409" s="391"/>
      <c r="HG409" s="391"/>
      <c r="HH409" s="391"/>
      <c r="HI409" s="391"/>
      <c r="HJ409" s="391"/>
      <c r="HK409" s="391"/>
      <c r="HL409" s="391"/>
      <c r="HM409" s="391"/>
      <c r="HN409" s="391"/>
      <c r="HO409" s="391"/>
      <c r="HP409" s="391"/>
      <c r="HQ409" s="391"/>
      <c r="HR409" s="391"/>
      <c r="HS409" s="391"/>
      <c r="HT409" s="391"/>
      <c r="HU409" s="391"/>
      <c r="HV409" s="391"/>
      <c r="HW409" s="391"/>
      <c r="HX409" s="391"/>
      <c r="HY409" s="391"/>
      <c r="HZ409" s="391"/>
      <c r="IA409" s="391"/>
      <c r="IB409" s="391"/>
      <c r="IC409" s="391"/>
      <c r="ID409" s="391"/>
      <c r="IE409" s="391"/>
      <c r="IF409" s="391"/>
      <c r="IG409" s="391"/>
      <c r="IH409" s="391"/>
      <c r="II409" s="391"/>
      <c r="IJ409" s="391"/>
      <c r="IK409" s="391"/>
      <c r="IL409" s="391"/>
      <c r="IM409" s="391"/>
      <c r="IN409" s="391"/>
      <c r="IO409" s="391"/>
      <c r="IP409" s="391"/>
      <c r="IQ409" s="391"/>
      <c r="IR409" s="391"/>
      <c r="IS409" s="391"/>
      <c r="IT409" s="391"/>
      <c r="IU409" s="391"/>
      <c r="IV409" s="391"/>
      <c r="IW409" s="391"/>
      <c r="IX409" s="391"/>
      <c r="IY409" s="391"/>
      <c r="IZ409" s="391"/>
      <c r="JA409" s="391"/>
      <c r="JB409" s="391"/>
      <c r="JC409" s="391"/>
      <c r="JD409" s="391"/>
      <c r="JE409" s="391"/>
      <c r="JF409" s="391"/>
      <c r="JG409" s="391"/>
      <c r="JH409" s="391"/>
      <c r="JI409" s="391"/>
      <c r="JJ409" s="391"/>
      <c r="JK409" s="391"/>
      <c r="JL409" s="391"/>
      <c r="JM409" s="391"/>
      <c r="JN409" s="391"/>
      <c r="JO409" s="391"/>
      <c r="JP409" s="391"/>
      <c r="JQ409" s="391"/>
      <c r="JR409" s="391"/>
      <c r="JS409" s="391"/>
      <c r="JT409" s="391"/>
      <c r="JU409" s="391"/>
      <c r="JV409" s="391"/>
      <c r="JW409" s="391"/>
      <c r="JX409" s="391"/>
      <c r="JY409" s="391"/>
      <c r="JZ409" s="391"/>
      <c r="KA409" s="391"/>
      <c r="KB409" s="391"/>
      <c r="KC409" s="391"/>
      <c r="KD409" s="391"/>
      <c r="KE409" s="391"/>
      <c r="KF409" s="391"/>
      <c r="KG409" s="391"/>
      <c r="KH409" s="391"/>
      <c r="KI409" s="391"/>
      <c r="KJ409" s="391"/>
      <c r="KK409" s="391"/>
      <c r="KL409" s="391"/>
      <c r="KM409" s="391"/>
      <c r="KN409" s="391"/>
      <c r="KO409" s="391"/>
      <c r="KP409" s="391"/>
      <c r="KQ409" s="391"/>
      <c r="KR409" s="391"/>
      <c r="KS409" s="391"/>
      <c r="KT409" s="391"/>
      <c r="KU409" s="391"/>
      <c r="KV409" s="391"/>
      <c r="KW409" s="391"/>
      <c r="KX409" s="391"/>
      <c r="KY409" s="391"/>
      <c r="KZ409" s="391"/>
      <c r="LA409" s="391"/>
      <c r="LB409" s="391"/>
      <c r="LC409" s="391"/>
      <c r="LD409" s="391"/>
      <c r="LE409" s="391"/>
      <c r="LF409" s="391"/>
      <c r="LG409" s="391"/>
      <c r="LH409" s="391"/>
      <c r="LI409" s="391"/>
      <c r="LJ409" s="391"/>
      <c r="LK409" s="391"/>
      <c r="LL409" s="391"/>
      <c r="LM409" s="391"/>
      <c r="LN409" s="391"/>
      <c r="LO409" s="391"/>
      <c r="LP409" s="391"/>
      <c r="LQ409" s="391"/>
      <c r="LR409" s="391"/>
      <c r="LS409" s="391"/>
      <c r="LT409" s="391"/>
      <c r="LU409" s="391"/>
      <c r="LV409" s="391"/>
      <c r="LW409" s="391"/>
      <c r="LX409" s="391"/>
      <c r="LY409" s="391"/>
      <c r="LZ409" s="391"/>
      <c r="MA409" s="391"/>
      <c r="MB409" s="391"/>
      <c r="MC409" s="391"/>
      <c r="MD409" s="391"/>
      <c r="ME409" s="391"/>
      <c r="MF409" s="391"/>
      <c r="MG409" s="391"/>
      <c r="MH409" s="391"/>
      <c r="MI409" s="391"/>
      <c r="MJ409" s="391"/>
      <c r="MK409" s="391"/>
      <c r="ML409" s="391"/>
      <c r="MM409" s="391"/>
      <c r="MN409" s="391"/>
      <c r="MO409" s="391"/>
      <c r="MP409" s="391"/>
      <c r="MQ409" s="391"/>
      <c r="MR409" s="391"/>
      <c r="MS409" s="391"/>
      <c r="MT409" s="391"/>
      <c r="MU409" s="391"/>
      <c r="MV409" s="391"/>
      <c r="MW409" s="391"/>
      <c r="MX409" s="391"/>
      <c r="MY409" s="391"/>
      <c r="MZ409" s="391"/>
      <c r="NA409" s="391"/>
      <c r="NB409" s="391"/>
      <c r="NC409" s="391"/>
      <c r="ND409" s="391"/>
      <c r="NE409" s="391"/>
      <c r="NF409" s="391"/>
      <c r="NG409" s="391"/>
      <c r="NH409" s="391"/>
      <c r="NI409" s="391"/>
      <c r="NJ409" s="391"/>
      <c r="NK409" s="391"/>
      <c r="NL409" s="391"/>
      <c r="NM409" s="391"/>
      <c r="NN409" s="391"/>
      <c r="NO409" s="391"/>
      <c r="NP409" s="391"/>
      <c r="NQ409" s="391"/>
      <c r="NR409" s="391"/>
      <c r="NS409" s="391"/>
      <c r="NT409" s="391"/>
      <c r="NU409" s="391"/>
      <c r="NV409" s="391"/>
      <c r="NW409" s="391"/>
      <c r="NX409" s="391"/>
      <c r="NY409" s="391"/>
      <c r="NZ409" s="391"/>
      <c r="OA409" s="391"/>
      <c r="OB409" s="391"/>
      <c r="OC409" s="391"/>
      <c r="OD409" s="391"/>
      <c r="OE409" s="391"/>
      <c r="OF409" s="391"/>
      <c r="OG409" s="391"/>
      <c r="OH409" s="391"/>
      <c r="OI409" s="391"/>
      <c r="OJ409" s="391"/>
      <c r="OK409" s="391"/>
      <c r="OL409" s="391"/>
      <c r="OM409" s="391"/>
      <c r="ON409" s="391"/>
      <c r="OO409" s="391"/>
      <c r="OP409" s="391"/>
      <c r="OQ409" s="391"/>
      <c r="OR409" s="391"/>
      <c r="OS409" s="391"/>
      <c r="OT409" s="391"/>
      <c r="OU409" s="391"/>
      <c r="OV409" s="391"/>
      <c r="OW409" s="391"/>
      <c r="OX409" s="391"/>
      <c r="OY409" s="391"/>
      <c r="OZ409" s="391"/>
      <c r="PA409" s="391"/>
      <c r="PB409" s="391"/>
      <c r="PC409" s="391"/>
      <c r="PD409" s="391"/>
      <c r="PE409" s="391"/>
      <c r="PF409" s="391"/>
      <c r="PG409" s="391"/>
      <c r="PH409" s="391"/>
      <c r="PI409" s="391"/>
      <c r="PJ409" s="391"/>
      <c r="PK409" s="391"/>
      <c r="PL409" s="391"/>
      <c r="PM409" s="391"/>
      <c r="PN409" s="391"/>
      <c r="PO409" s="391"/>
      <c r="PP409" s="391"/>
      <c r="PQ409" s="391"/>
      <c r="PR409" s="391"/>
      <c r="PS409" s="391"/>
      <c r="PT409" s="391"/>
      <c r="PU409" s="391"/>
      <c r="PV409" s="391"/>
      <c r="PW409" s="391"/>
      <c r="PX409" s="391"/>
      <c r="PY409" s="391"/>
      <c r="PZ409" s="391"/>
      <c r="QA409" s="391"/>
      <c r="QB409" s="391"/>
      <c r="QC409" s="391"/>
      <c r="QD409" s="391"/>
      <c r="QE409" s="391"/>
      <c r="QF409" s="391"/>
      <c r="QG409" s="391"/>
      <c r="QH409" s="391"/>
      <c r="QI409" s="391"/>
      <c r="QJ409" s="391"/>
      <c r="QK409" s="391"/>
      <c r="QL409" s="391"/>
      <c r="QM409" s="391"/>
      <c r="QN409" s="391"/>
      <c r="QO409" s="391"/>
      <c r="QP409" s="391"/>
      <c r="QQ409" s="391"/>
      <c r="QR409" s="391"/>
      <c r="QS409" s="391"/>
      <c r="QT409" s="391"/>
      <c r="QU409" s="391"/>
      <c r="QV409" s="391"/>
      <c r="QW409" s="391"/>
      <c r="QX409" s="391"/>
      <c r="QY409" s="391"/>
      <c r="QZ409" s="391"/>
      <c r="RA409" s="391"/>
      <c r="RB409" s="391"/>
      <c r="RC409" s="391"/>
      <c r="RD409" s="391"/>
      <c r="RE409" s="391"/>
      <c r="RF409" s="391"/>
      <c r="RG409" s="391"/>
      <c r="RH409" s="391"/>
      <c r="RI409" s="391"/>
      <c r="RJ409" s="391"/>
      <c r="RK409" s="391"/>
      <c r="RL409" s="391"/>
      <c r="RM409" s="391"/>
      <c r="RN409" s="391"/>
      <c r="RO409" s="391"/>
      <c r="RP409" s="391"/>
      <c r="RQ409" s="391"/>
      <c r="RR409" s="391"/>
      <c r="RS409" s="391"/>
      <c r="RT409" s="391"/>
      <c r="RU409" s="391"/>
      <c r="RV409" s="391"/>
      <c r="RW409" s="391"/>
      <c r="RX409" s="391"/>
      <c r="RY409" s="391"/>
      <c r="RZ409" s="391"/>
      <c r="SA409" s="391"/>
      <c r="SB409" s="391"/>
      <c r="SC409" s="391"/>
      <c r="SD409" s="391"/>
      <c r="SE409" s="391"/>
      <c r="SF409" s="391"/>
      <c r="SG409" s="391"/>
      <c r="SH409" s="391"/>
      <c r="SI409" s="391"/>
      <c r="SJ409" s="391"/>
      <c r="SK409" s="391"/>
      <c r="SL409" s="391"/>
      <c r="SM409" s="391"/>
      <c r="SN409" s="391"/>
      <c r="SO409" s="391"/>
      <c r="SP409" s="391"/>
      <c r="SQ409" s="391"/>
      <c r="SR409" s="391"/>
      <c r="SS409" s="391"/>
      <c r="ST409" s="391"/>
      <c r="SU409" s="391"/>
      <c r="SV409" s="391"/>
      <c r="SW409" s="391"/>
      <c r="SX409" s="391"/>
      <c r="SY409" s="391"/>
      <c r="SZ409" s="391"/>
      <c r="TA409" s="391"/>
      <c r="TB409" s="391"/>
      <c r="TC409" s="391"/>
      <c r="TD409" s="391"/>
      <c r="TE409" s="391"/>
      <c r="TF409" s="391"/>
      <c r="TG409" s="391"/>
      <c r="TH409" s="391"/>
      <c r="TI409" s="391"/>
      <c r="TJ409" s="391"/>
      <c r="TK409" s="391"/>
      <c r="TL409" s="391"/>
      <c r="TM409" s="391"/>
      <c r="TN409" s="391"/>
      <c r="TO409" s="391"/>
      <c r="TP409" s="391"/>
      <c r="TQ409" s="391"/>
      <c r="TR409" s="391"/>
      <c r="TS409" s="391"/>
      <c r="TT409" s="391"/>
      <c r="TU409" s="391"/>
      <c r="TV409" s="391"/>
      <c r="TW409" s="391"/>
      <c r="TX409" s="391"/>
      <c r="TY409" s="391"/>
      <c r="TZ409" s="391"/>
      <c r="UA409" s="391"/>
      <c r="UB409" s="391"/>
      <c r="UC409" s="391"/>
      <c r="UD409" s="391"/>
      <c r="UE409" s="391"/>
      <c r="UF409" s="391"/>
      <c r="UG409" s="391"/>
      <c r="UH409" s="391"/>
      <c r="UI409" s="391"/>
      <c r="UJ409" s="391"/>
      <c r="UK409" s="391"/>
      <c r="UL409" s="391"/>
      <c r="UM409" s="391"/>
      <c r="UN409" s="391"/>
      <c r="UO409" s="391"/>
      <c r="UP409" s="391"/>
      <c r="UQ409" s="391"/>
      <c r="UR409" s="391"/>
      <c r="US409" s="391"/>
      <c r="UT409" s="391"/>
      <c r="UU409" s="391"/>
      <c r="UV409" s="391"/>
      <c r="UW409" s="391"/>
      <c r="UX409" s="391"/>
      <c r="UY409" s="391"/>
      <c r="UZ409" s="391"/>
      <c r="VA409" s="391"/>
      <c r="VB409" s="391"/>
      <c r="VC409" s="391"/>
      <c r="VD409" s="391"/>
      <c r="VE409" s="391"/>
      <c r="VF409" s="391"/>
      <c r="VG409" s="391"/>
      <c r="VH409" s="391"/>
      <c r="VI409" s="391"/>
      <c r="VJ409" s="391"/>
      <c r="VK409" s="391"/>
      <c r="VL409" s="391"/>
      <c r="VM409" s="391"/>
      <c r="VN409" s="391"/>
      <c r="VO409" s="391"/>
      <c r="VP409" s="391"/>
      <c r="VQ409" s="391"/>
      <c r="VR409" s="391"/>
      <c r="VS409" s="391"/>
      <c r="VT409" s="391"/>
      <c r="VU409" s="391"/>
      <c r="VV409" s="391"/>
      <c r="VW409" s="391"/>
      <c r="VX409" s="391"/>
      <c r="VY409" s="391"/>
      <c r="VZ409" s="391"/>
      <c r="WA409" s="391"/>
      <c r="WB409" s="391"/>
      <c r="WC409" s="391"/>
      <c r="WD409" s="391"/>
      <c r="WE409" s="391"/>
      <c r="WF409" s="391"/>
      <c r="WG409" s="391"/>
      <c r="WH409" s="391"/>
      <c r="WI409" s="391"/>
      <c r="WJ409" s="391"/>
      <c r="WK409" s="391"/>
      <c r="WL409" s="391"/>
      <c r="WM409" s="391"/>
      <c r="WN409" s="391"/>
      <c r="WO409" s="391"/>
      <c r="WP409" s="391"/>
      <c r="WQ409" s="391"/>
      <c r="WR409" s="391"/>
      <c r="WS409" s="391"/>
      <c r="WT409" s="391"/>
      <c r="WU409" s="391"/>
      <c r="WV409" s="391"/>
      <c r="WW409" s="391"/>
      <c r="WX409" s="391"/>
      <c r="WY409" s="391"/>
      <c r="WZ409" s="391"/>
      <c r="XA409" s="391"/>
      <c r="XB409" s="391"/>
      <c r="XC409" s="391"/>
      <c r="XD409" s="391"/>
      <c r="XE409" s="391"/>
      <c r="XF409" s="391"/>
      <c r="XG409" s="391"/>
      <c r="XH409" s="391"/>
      <c r="XI409" s="391"/>
      <c r="XJ409" s="391"/>
      <c r="XK409" s="391"/>
      <c r="XL409" s="391"/>
      <c r="XM409" s="391"/>
      <c r="XN409" s="391"/>
      <c r="XO409" s="391"/>
      <c r="XP409" s="391"/>
      <c r="XQ409" s="391"/>
      <c r="XR409" s="391"/>
      <c r="XS409" s="391"/>
      <c r="XT409" s="391"/>
      <c r="XU409" s="391"/>
      <c r="XV409" s="391"/>
      <c r="XW409" s="391"/>
      <c r="XX409" s="391"/>
      <c r="XY409" s="391"/>
      <c r="XZ409" s="391"/>
      <c r="YA409" s="391"/>
      <c r="YB409" s="391"/>
      <c r="YC409" s="391"/>
      <c r="YD409" s="391"/>
      <c r="YE409" s="391"/>
      <c r="YF409" s="391"/>
      <c r="YG409" s="391"/>
      <c r="YH409" s="391"/>
      <c r="YI409" s="391"/>
      <c r="YJ409" s="391"/>
      <c r="YK409" s="391"/>
      <c r="YL409" s="391"/>
      <c r="YM409" s="391"/>
      <c r="YN409" s="391"/>
      <c r="YO409" s="391"/>
      <c r="YP409" s="391"/>
      <c r="YQ409" s="391"/>
      <c r="YR409" s="391"/>
      <c r="YS409" s="391"/>
      <c r="YT409" s="391"/>
      <c r="YU409" s="391"/>
      <c r="YV409" s="391"/>
      <c r="YW409" s="391"/>
      <c r="YX409" s="391"/>
      <c r="YY409" s="391"/>
      <c r="YZ409" s="391"/>
      <c r="ZA409" s="391"/>
      <c r="ZB409" s="391"/>
      <c r="ZC409" s="391"/>
      <c r="ZD409" s="391"/>
      <c r="ZE409" s="391"/>
      <c r="ZF409" s="391"/>
      <c r="ZG409" s="391"/>
      <c r="ZH409" s="391"/>
      <c r="ZI409" s="391"/>
      <c r="ZJ409" s="391"/>
      <c r="ZK409" s="391"/>
      <c r="ZL409" s="391"/>
      <c r="ZM409" s="391"/>
      <c r="ZN409" s="391"/>
      <c r="ZO409" s="391"/>
      <c r="ZP409" s="391"/>
      <c r="ZQ409" s="391"/>
      <c r="ZR409" s="391"/>
      <c r="ZS409" s="391"/>
      <c r="ZT409" s="391"/>
      <c r="ZU409" s="391"/>
      <c r="ZV409" s="391"/>
      <c r="ZW409" s="391"/>
      <c r="ZX409" s="391"/>
      <c r="ZY409" s="391"/>
      <c r="ZZ409" s="391"/>
      <c r="AAA409" s="391"/>
      <c r="AAB409" s="391"/>
      <c r="AAC409" s="391"/>
      <c r="AAD409" s="391"/>
      <c r="AAE409" s="391"/>
      <c r="AAF409" s="391"/>
      <c r="AAG409" s="391"/>
      <c r="AAH409" s="391"/>
      <c r="AAI409" s="391"/>
      <c r="AAJ409" s="391"/>
      <c r="AAK409" s="391"/>
      <c r="AAL409" s="391"/>
      <c r="AAM409" s="391"/>
      <c r="AAN409" s="391"/>
      <c r="AAO409" s="391"/>
      <c r="AAP409" s="391"/>
      <c r="AAQ409" s="391"/>
      <c r="AAR409" s="391"/>
      <c r="AAS409" s="391"/>
      <c r="AAT409" s="391"/>
      <c r="AAU409" s="391"/>
      <c r="AAV409" s="391"/>
      <c r="AAW409" s="391"/>
      <c r="AAX409" s="391"/>
      <c r="AAY409" s="391"/>
      <c r="AAZ409" s="391"/>
      <c r="ABA409" s="391"/>
      <c r="ABB409" s="391"/>
      <c r="ABC409" s="391"/>
      <c r="ABD409" s="391"/>
      <c r="ABE409" s="391"/>
      <c r="ABF409" s="391"/>
      <c r="ABG409" s="391"/>
      <c r="ABH409" s="391"/>
      <c r="ABI409" s="391"/>
      <c r="ABJ409" s="391"/>
      <c r="ABK409" s="391"/>
      <c r="ABL409" s="391"/>
      <c r="ABM409" s="391"/>
      <c r="ABN409" s="391"/>
      <c r="ABO409" s="391"/>
      <c r="ABP409" s="391"/>
      <c r="ABQ409" s="391"/>
      <c r="ABR409" s="391"/>
      <c r="ABS409" s="391"/>
      <c r="ABT409" s="391"/>
      <c r="ABU409" s="391"/>
      <c r="ABV409" s="391"/>
      <c r="ABW409" s="391"/>
      <c r="ABX409" s="391"/>
      <c r="ABY409" s="391"/>
      <c r="ABZ409" s="391"/>
      <c r="ACA409" s="391"/>
      <c r="ACB409" s="391"/>
      <c r="ACC409" s="391"/>
      <c r="ACD409" s="391"/>
      <c r="ACE409" s="391"/>
      <c r="ACF409" s="391"/>
      <c r="ACG409" s="391"/>
      <c r="ACH409" s="391"/>
      <c r="ACI409" s="391"/>
      <c r="ACJ409" s="391"/>
      <c r="ACK409" s="391"/>
      <c r="ACL409" s="391"/>
      <c r="ACM409" s="391"/>
      <c r="ACN409" s="391"/>
      <c r="ACO409" s="391"/>
      <c r="ACP409" s="391"/>
      <c r="ACQ409" s="391"/>
      <c r="ACR409" s="391"/>
      <c r="ACS409" s="391"/>
      <c r="ACT409" s="391"/>
      <c r="ACU409" s="391"/>
      <c r="ACV409" s="391"/>
      <c r="ACW409" s="391"/>
      <c r="ACX409" s="391"/>
      <c r="ACY409" s="391"/>
      <c r="ACZ409" s="391"/>
      <c r="ADA409" s="391"/>
      <c r="ADB409" s="391"/>
      <c r="ADC409" s="391"/>
      <c r="ADD409" s="391"/>
      <c r="ADE409" s="391"/>
      <c r="ADF409" s="391"/>
      <c r="ADG409" s="391"/>
      <c r="ADH409" s="391"/>
      <c r="ADI409" s="391"/>
      <c r="ADJ409" s="391"/>
      <c r="ADK409" s="391"/>
      <c r="ADL409" s="391"/>
      <c r="ADM409" s="391"/>
      <c r="ADN409" s="391"/>
      <c r="ADO409" s="391"/>
      <c r="ADP409" s="391"/>
      <c r="ADQ409" s="391"/>
      <c r="ADR409" s="391"/>
      <c r="ADS409" s="391"/>
      <c r="ADT409" s="391"/>
      <c r="ADU409" s="391"/>
      <c r="ADV409" s="391"/>
      <c r="ADW409" s="391"/>
      <c r="ADX409" s="391"/>
      <c r="ADY409" s="391"/>
      <c r="ADZ409" s="391"/>
      <c r="AEA409" s="391"/>
      <c r="AEB409" s="391"/>
      <c r="AEC409" s="391"/>
      <c r="AED409" s="391"/>
      <c r="AEE409" s="391"/>
      <c r="AEF409" s="391"/>
      <c r="AEG409" s="391"/>
      <c r="AEH409" s="391"/>
      <c r="AEI409" s="391"/>
      <c r="AEJ409" s="391"/>
      <c r="AEK409" s="391"/>
      <c r="AEL409" s="391"/>
      <c r="AEM409" s="391"/>
      <c r="AEN409" s="391"/>
      <c r="AEO409" s="391"/>
      <c r="AEP409" s="391"/>
      <c r="AEQ409" s="391"/>
      <c r="AER409" s="391"/>
      <c r="AES409" s="391"/>
      <c r="AET409" s="391"/>
      <c r="AEU409" s="391"/>
      <c r="AEV409" s="391"/>
      <c r="AEW409" s="391"/>
      <c r="AEX409" s="391"/>
      <c r="AEY409" s="391"/>
      <c r="AEZ409" s="391"/>
      <c r="AFA409" s="391"/>
      <c r="AFB409" s="391"/>
      <c r="AFC409" s="391"/>
      <c r="AFD409" s="391"/>
      <c r="AFE409" s="391"/>
      <c r="AFF409" s="391"/>
      <c r="AFG409" s="391"/>
      <c r="AFH409" s="391"/>
      <c r="AFI409" s="391"/>
      <c r="AFJ409" s="391"/>
      <c r="AFK409" s="391"/>
      <c r="AFL409" s="391"/>
      <c r="AFM409" s="391"/>
      <c r="AFN409" s="391"/>
      <c r="AFO409" s="391"/>
      <c r="AFP409" s="391"/>
      <c r="AFQ409" s="391"/>
      <c r="AFR409" s="391"/>
      <c r="AFS409" s="391"/>
      <c r="AFT409" s="391"/>
      <c r="AFU409" s="391"/>
      <c r="AFV409" s="391"/>
      <c r="AFW409" s="391"/>
      <c r="AFX409" s="391"/>
      <c r="AFY409" s="391"/>
      <c r="AFZ409" s="391"/>
      <c r="AGA409" s="391"/>
      <c r="AGB409" s="391"/>
      <c r="AGC409" s="391"/>
      <c r="AGD409" s="391"/>
      <c r="AGE409" s="391"/>
      <c r="AGF409" s="391"/>
      <c r="AGG409" s="391"/>
      <c r="AGH409" s="391"/>
      <c r="AGI409" s="391"/>
      <c r="AGJ409" s="391"/>
      <c r="AGK409" s="391"/>
      <c r="AGL409" s="391"/>
      <c r="AGM409" s="391"/>
      <c r="AGN409" s="391"/>
      <c r="AGO409" s="391"/>
      <c r="AGP409" s="391"/>
      <c r="AGQ409" s="391"/>
      <c r="AGR409" s="391"/>
      <c r="AGS409" s="391"/>
      <c r="AGT409" s="391"/>
      <c r="AGU409" s="391"/>
      <c r="AGV409" s="391"/>
      <c r="AGW409" s="391"/>
      <c r="AGX409" s="391"/>
      <c r="AGY409" s="391"/>
      <c r="AGZ409" s="391"/>
      <c r="AHA409" s="391"/>
      <c r="AHB409" s="391"/>
      <c r="AHC409" s="391"/>
      <c r="AHD409" s="391"/>
      <c r="AHE409" s="391"/>
      <c r="AHF409" s="391"/>
      <c r="AHG409" s="391"/>
      <c r="AHH409" s="391"/>
      <c r="AHI409" s="391"/>
      <c r="AHJ409" s="391"/>
      <c r="AHK409" s="391"/>
      <c r="AHL409" s="391"/>
      <c r="AHM409" s="391"/>
      <c r="AHN409" s="391"/>
      <c r="AHO409" s="391"/>
      <c r="AHP409" s="391"/>
      <c r="AHQ409" s="391"/>
      <c r="AHR409" s="391"/>
      <c r="AHS409" s="391"/>
      <c r="AHT409" s="391"/>
      <c r="AHU409" s="391"/>
      <c r="AHV409" s="391"/>
      <c r="AHW409" s="391"/>
      <c r="AHX409" s="391"/>
      <c r="AHY409" s="391"/>
      <c r="AHZ409" s="391"/>
      <c r="AIA409" s="391"/>
      <c r="AIB409" s="391"/>
      <c r="AIC409" s="391"/>
      <c r="AID409" s="391"/>
      <c r="AIE409" s="391"/>
      <c r="AIF409" s="391"/>
      <c r="AIG409" s="391"/>
      <c r="AIH409" s="391"/>
      <c r="AII409" s="391"/>
      <c r="AIJ409" s="391"/>
      <c r="AIK409" s="391"/>
      <c r="AIL409" s="391"/>
      <c r="AIM409" s="391"/>
      <c r="AIN409" s="391"/>
      <c r="AIO409" s="391"/>
      <c r="AIP409" s="391"/>
      <c r="AIQ409" s="391"/>
      <c r="AIR409" s="391"/>
      <c r="AIS409" s="391"/>
      <c r="AIT409" s="391"/>
      <c r="AIU409" s="391"/>
      <c r="AIV409" s="391"/>
      <c r="AIW409" s="391"/>
      <c r="AIX409" s="391"/>
      <c r="AIY409" s="391"/>
      <c r="AIZ409" s="391"/>
      <c r="AJA409" s="391"/>
      <c r="AJB409" s="391"/>
      <c r="AJC409" s="391"/>
      <c r="AJD409" s="391"/>
      <c r="AJE409" s="391"/>
      <c r="AJF409" s="391"/>
      <c r="AJG409" s="391"/>
      <c r="AJH409" s="391"/>
      <c r="AJI409" s="391"/>
      <c r="AJJ409" s="391"/>
      <c r="AJK409" s="391"/>
      <c r="AJL409" s="391"/>
      <c r="AJM409" s="391"/>
      <c r="AJN409" s="391"/>
      <c r="AJO409" s="391"/>
      <c r="AJP409" s="391"/>
      <c r="AJQ409" s="391"/>
      <c r="AJR409" s="391"/>
      <c r="AJS409" s="391"/>
      <c r="AJT409" s="391"/>
      <c r="AJU409" s="391"/>
      <c r="AJV409" s="391"/>
      <c r="AJW409" s="391"/>
      <c r="AJX409" s="391"/>
      <c r="AJY409" s="391"/>
      <c r="AJZ409" s="391"/>
      <c r="AKA409" s="391"/>
      <c r="AKB409" s="391"/>
      <c r="AKC409" s="391"/>
      <c r="AKD409" s="391"/>
      <c r="AKE409" s="391"/>
      <c r="AKF409" s="391"/>
      <c r="AKG409" s="391"/>
      <c r="AKH409" s="391"/>
      <c r="AKI409" s="391"/>
      <c r="AKJ409" s="391"/>
      <c r="AKK409" s="391"/>
      <c r="AKL409" s="391"/>
      <c r="AKM409" s="391"/>
      <c r="AKN409" s="391"/>
      <c r="AKO409" s="391"/>
      <c r="AKP409" s="391"/>
      <c r="AKQ409" s="391"/>
      <c r="AKR409" s="391"/>
      <c r="AKS409" s="391"/>
      <c r="AKT409" s="391"/>
      <c r="AKU409" s="391"/>
      <c r="AKV409" s="391"/>
      <c r="AKW409" s="391"/>
      <c r="AKX409" s="391"/>
      <c r="AKY409" s="391"/>
      <c r="AKZ409" s="391"/>
      <c r="ALA409" s="391"/>
      <c r="ALB409" s="391"/>
      <c r="ALC409" s="391"/>
      <c r="ALD409" s="391"/>
      <c r="ALE409" s="391"/>
      <c r="ALF409" s="391"/>
      <c r="ALG409" s="391"/>
      <c r="ALH409" s="391"/>
      <c r="ALI409" s="391"/>
      <c r="ALJ409" s="391"/>
      <c r="ALK409" s="391"/>
      <c r="ALL409" s="391"/>
      <c r="ALM409" s="391"/>
      <c r="ALN409" s="391"/>
      <c r="ALO409" s="391"/>
      <c r="ALP409" s="391"/>
      <c r="ALQ409" s="391"/>
      <c r="ALR409" s="391"/>
      <c r="ALS409" s="391"/>
      <c r="ALT409" s="391"/>
      <c r="ALU409" s="391"/>
      <c r="ALV409" s="391"/>
      <c r="ALW409" s="391"/>
      <c r="ALX409" s="391"/>
      <c r="ALY409" s="391"/>
      <c r="ALZ409" s="391"/>
      <c r="AMA409" s="391"/>
      <c r="AMB409" s="391"/>
      <c r="AMC409" s="391"/>
      <c r="AMD409" s="391"/>
      <c r="AME409" s="391"/>
      <c r="AMF409" s="391"/>
      <c r="AMG409" s="391"/>
      <c r="AMH409" s="391"/>
      <c r="AMI409" s="391"/>
      <c r="AMJ409" s="391"/>
    </row>
    <row r="412" spans="1:1024">
      <c r="A412" s="315" t="s">
        <v>467</v>
      </c>
      <c r="B412" s="316" t="s">
        <v>470</v>
      </c>
      <c r="C412" s="317"/>
      <c r="D412" s="318"/>
    </row>
    <row r="413" spans="1:1024">
      <c r="A413" s="315"/>
      <c r="B413" s="316"/>
      <c r="C413" s="317"/>
      <c r="D413" s="318"/>
    </row>
    <row r="414" spans="1:1024" ht="36">
      <c r="A414" s="315"/>
      <c r="B414" s="393" t="s">
        <v>243</v>
      </c>
      <c r="C414" s="317"/>
      <c r="D414" s="318"/>
    </row>
    <row r="415" spans="1:1024" ht="36">
      <c r="A415" s="315"/>
      <c r="B415" s="393" t="s">
        <v>1863</v>
      </c>
      <c r="C415" s="317"/>
      <c r="D415" s="318"/>
    </row>
    <row r="416" spans="1:1024" ht="24">
      <c r="A416" s="315"/>
      <c r="B416" s="393" t="s">
        <v>1864</v>
      </c>
      <c r="C416" s="317"/>
      <c r="D416" s="318"/>
    </row>
    <row r="417" spans="1:6" ht="24">
      <c r="A417" s="315"/>
      <c r="B417" s="369" t="s">
        <v>244</v>
      </c>
      <c r="C417" s="410"/>
      <c r="D417" s="411"/>
      <c r="E417" s="200"/>
      <c r="F417" s="335"/>
    </row>
    <row r="418" spans="1:6" ht="24">
      <c r="A418" s="315"/>
      <c r="B418" s="393" t="s">
        <v>245</v>
      </c>
      <c r="C418" s="410"/>
      <c r="D418" s="411"/>
      <c r="E418" s="200"/>
      <c r="F418" s="335"/>
    </row>
    <row r="419" spans="1:6">
      <c r="A419" s="315"/>
      <c r="B419" s="395"/>
      <c r="C419" s="317"/>
      <c r="D419" s="318"/>
    </row>
    <row r="420" spans="1:6">
      <c r="A420" s="315" t="s">
        <v>34</v>
      </c>
      <c r="B420" s="316" t="s">
        <v>246</v>
      </c>
      <c r="C420" s="317"/>
      <c r="D420" s="318"/>
    </row>
    <row r="421" spans="1:6" ht="174.75" customHeight="1">
      <c r="A421" s="315"/>
      <c r="B421" s="349" t="s">
        <v>1862</v>
      </c>
      <c r="C421" s="317"/>
      <c r="D421" s="318"/>
      <c r="E421" s="202"/>
      <c r="F421" s="357"/>
    </row>
    <row r="422" spans="1:6" ht="36">
      <c r="A422" s="315"/>
      <c r="B422" s="342" t="s">
        <v>247</v>
      </c>
      <c r="C422" s="317"/>
      <c r="D422" s="412"/>
      <c r="E422" s="202"/>
      <c r="F422" s="357"/>
    </row>
    <row r="423" spans="1:6" ht="24">
      <c r="A423" s="315"/>
      <c r="B423" s="342" t="s">
        <v>248</v>
      </c>
      <c r="C423" s="317"/>
      <c r="D423" s="318"/>
      <c r="E423" s="202"/>
      <c r="F423" s="357"/>
    </row>
    <row r="424" spans="1:6">
      <c r="A424" s="315"/>
      <c r="B424" s="316" t="s">
        <v>249</v>
      </c>
      <c r="C424" s="317"/>
      <c r="D424" s="318"/>
      <c r="E424" s="202"/>
      <c r="F424" s="357"/>
    </row>
    <row r="425" spans="1:6" ht="24">
      <c r="A425" s="315"/>
      <c r="B425" s="342" t="s">
        <v>250</v>
      </c>
      <c r="C425" s="317"/>
      <c r="D425" s="318"/>
      <c r="E425" s="202"/>
      <c r="F425" s="357"/>
    </row>
    <row r="426" spans="1:6" ht="96">
      <c r="A426" s="315"/>
      <c r="B426" s="342" t="s">
        <v>1744</v>
      </c>
      <c r="C426" s="317"/>
      <c r="D426" s="318"/>
      <c r="E426" s="202"/>
      <c r="F426" s="357"/>
    </row>
    <row r="427" spans="1:6" ht="120">
      <c r="A427" s="315"/>
      <c r="B427" s="342" t="s">
        <v>251</v>
      </c>
      <c r="C427" s="317"/>
      <c r="D427" s="318"/>
      <c r="E427" s="202"/>
      <c r="F427" s="357"/>
    </row>
    <row r="428" spans="1:6">
      <c r="A428" s="315"/>
      <c r="B428" s="316" t="s">
        <v>252</v>
      </c>
      <c r="C428" s="317"/>
      <c r="D428" s="318"/>
      <c r="E428" s="202"/>
      <c r="F428" s="357"/>
    </row>
    <row r="429" spans="1:6">
      <c r="A429" s="315"/>
      <c r="B429" s="342" t="s">
        <v>253</v>
      </c>
      <c r="C429" s="317"/>
      <c r="D429" s="318"/>
      <c r="E429" s="202"/>
      <c r="F429" s="357"/>
    </row>
    <row r="430" spans="1:6" ht="36">
      <c r="A430" s="315"/>
      <c r="B430" s="342" t="s">
        <v>254</v>
      </c>
      <c r="C430" s="317"/>
      <c r="D430" s="318"/>
      <c r="E430" s="202"/>
      <c r="F430" s="357"/>
    </row>
    <row r="431" spans="1:6">
      <c r="A431" s="315"/>
      <c r="B431" s="342" t="s">
        <v>255</v>
      </c>
      <c r="C431" s="317"/>
      <c r="D431" s="318"/>
      <c r="E431" s="202"/>
      <c r="F431" s="357"/>
    </row>
    <row r="432" spans="1:6">
      <c r="A432" s="315"/>
      <c r="B432" s="342" t="s">
        <v>256</v>
      </c>
      <c r="C432" s="317"/>
      <c r="D432" s="318"/>
      <c r="E432" s="202"/>
      <c r="F432" s="357"/>
    </row>
    <row r="433" spans="1:6" ht="24">
      <c r="A433" s="315"/>
      <c r="B433" s="342" t="s">
        <v>1745</v>
      </c>
      <c r="C433" s="317"/>
      <c r="D433" s="318"/>
      <c r="E433" s="202"/>
      <c r="F433" s="357"/>
    </row>
    <row r="434" spans="1:6" ht="36">
      <c r="A434" s="315"/>
      <c r="B434" s="342" t="s">
        <v>257</v>
      </c>
      <c r="C434" s="317"/>
      <c r="D434" s="318"/>
      <c r="E434" s="202"/>
      <c r="F434" s="357"/>
    </row>
    <row r="435" spans="1:6" ht="24">
      <c r="A435" s="315"/>
      <c r="B435" s="342" t="s">
        <v>144</v>
      </c>
      <c r="C435" s="317"/>
      <c r="D435" s="318"/>
      <c r="E435" s="202"/>
      <c r="F435" s="357"/>
    </row>
    <row r="436" spans="1:6">
      <c r="A436" s="315"/>
      <c r="B436" s="342" t="s">
        <v>521</v>
      </c>
      <c r="C436" s="317"/>
      <c r="D436" s="318"/>
      <c r="E436" s="202"/>
      <c r="F436" s="357"/>
    </row>
    <row r="437" spans="1:6" ht="24">
      <c r="A437" s="315"/>
      <c r="B437" s="342" t="s">
        <v>258</v>
      </c>
      <c r="C437" s="317"/>
      <c r="D437" s="318"/>
      <c r="E437" s="202"/>
      <c r="F437" s="357"/>
    </row>
    <row r="438" spans="1:6">
      <c r="A438" s="315"/>
      <c r="B438" s="342"/>
      <c r="C438" s="317" t="s">
        <v>259</v>
      </c>
      <c r="D438" s="318">
        <v>105</v>
      </c>
      <c r="F438" s="319">
        <f>D438*E438</f>
        <v>0</v>
      </c>
    </row>
    <row r="439" spans="1:6">
      <c r="A439" s="315"/>
      <c r="B439" s="342"/>
      <c r="C439" s="317"/>
      <c r="D439" s="318"/>
      <c r="F439" s="357"/>
    </row>
    <row r="440" spans="1:6">
      <c r="A440" s="315" t="s">
        <v>35</v>
      </c>
      <c r="B440" s="316" t="s">
        <v>260</v>
      </c>
      <c r="C440" s="317"/>
      <c r="D440" s="318"/>
      <c r="F440" s="357"/>
    </row>
    <row r="441" spans="1:6" ht="60">
      <c r="A441" s="315"/>
      <c r="B441" s="342" t="s">
        <v>510</v>
      </c>
      <c r="C441" s="317"/>
      <c r="D441" s="318"/>
      <c r="F441" s="357"/>
    </row>
    <row r="442" spans="1:6" ht="172.5" customHeight="1">
      <c r="A442" s="315"/>
      <c r="B442" s="349" t="s">
        <v>1865</v>
      </c>
      <c r="C442" s="317"/>
      <c r="D442" s="318"/>
      <c r="F442" s="357"/>
    </row>
    <row r="443" spans="1:6" ht="36">
      <c r="A443" s="315"/>
      <c r="B443" s="342" t="s">
        <v>247</v>
      </c>
      <c r="C443" s="317"/>
      <c r="D443" s="318"/>
      <c r="F443" s="357"/>
    </row>
    <row r="444" spans="1:6" ht="24">
      <c r="A444" s="315"/>
      <c r="B444" s="342" t="s">
        <v>248</v>
      </c>
      <c r="C444" s="317"/>
      <c r="D444" s="318"/>
      <c r="F444" s="357"/>
    </row>
    <row r="445" spans="1:6">
      <c r="A445" s="315"/>
      <c r="B445" s="316" t="s">
        <v>249</v>
      </c>
      <c r="C445" s="317"/>
      <c r="D445" s="318"/>
      <c r="F445" s="357"/>
    </row>
    <row r="446" spans="1:6" ht="24">
      <c r="A446" s="315"/>
      <c r="B446" s="342" t="s">
        <v>250</v>
      </c>
      <c r="C446" s="317"/>
      <c r="D446" s="318"/>
      <c r="F446" s="357"/>
    </row>
    <row r="447" spans="1:6" ht="96">
      <c r="A447" s="315"/>
      <c r="B447" s="342" t="s">
        <v>1746</v>
      </c>
      <c r="C447" s="317"/>
      <c r="D447" s="318"/>
      <c r="F447" s="357"/>
    </row>
    <row r="448" spans="1:6" ht="120">
      <c r="A448" s="315"/>
      <c r="B448" s="342" t="s">
        <v>251</v>
      </c>
      <c r="C448" s="317"/>
      <c r="D448" s="318"/>
      <c r="F448" s="357"/>
    </row>
    <row r="449" spans="1:6">
      <c r="A449" s="315"/>
      <c r="B449" s="316" t="s">
        <v>252</v>
      </c>
      <c r="C449" s="317"/>
      <c r="D449" s="318"/>
      <c r="F449" s="357"/>
    </row>
    <row r="450" spans="1:6">
      <c r="A450" s="315"/>
      <c r="B450" s="342" t="s">
        <v>253</v>
      </c>
      <c r="C450" s="317"/>
      <c r="D450" s="318"/>
      <c r="F450" s="357"/>
    </row>
    <row r="451" spans="1:6" ht="36">
      <c r="A451" s="315"/>
      <c r="B451" s="342" t="s">
        <v>254</v>
      </c>
      <c r="C451" s="317"/>
      <c r="D451" s="318"/>
      <c r="F451" s="357"/>
    </row>
    <row r="452" spans="1:6">
      <c r="A452" s="315"/>
      <c r="B452" s="342" t="s">
        <v>255</v>
      </c>
      <c r="C452" s="317"/>
      <c r="D452" s="318"/>
      <c r="F452" s="357"/>
    </row>
    <row r="453" spans="1:6">
      <c r="A453" s="315"/>
      <c r="B453" s="342" t="s">
        <v>256</v>
      </c>
      <c r="C453" s="317"/>
      <c r="D453" s="318"/>
      <c r="F453" s="357"/>
    </row>
    <row r="454" spans="1:6" ht="24">
      <c r="A454" s="315"/>
      <c r="B454" s="342" t="s">
        <v>1745</v>
      </c>
      <c r="C454" s="317"/>
      <c r="D454" s="318"/>
      <c r="F454" s="357"/>
    </row>
    <row r="455" spans="1:6" ht="36">
      <c r="A455" s="315"/>
      <c r="B455" s="342" t="s">
        <v>257</v>
      </c>
      <c r="C455" s="317"/>
      <c r="D455" s="318"/>
      <c r="F455" s="357"/>
    </row>
    <row r="456" spans="1:6" ht="24">
      <c r="A456" s="315"/>
      <c r="B456" s="342" t="s">
        <v>144</v>
      </c>
      <c r="C456" s="317"/>
      <c r="D456" s="318"/>
      <c r="F456" s="357"/>
    </row>
    <row r="457" spans="1:6">
      <c r="A457" s="315"/>
      <c r="B457" s="342" t="s">
        <v>521</v>
      </c>
      <c r="C457" s="317"/>
      <c r="D457" s="318"/>
      <c r="F457" s="357"/>
    </row>
    <row r="458" spans="1:6" ht="24">
      <c r="A458" s="315"/>
      <c r="B458" s="342" t="s">
        <v>258</v>
      </c>
      <c r="C458" s="317"/>
      <c r="D458" s="318"/>
      <c r="F458" s="357"/>
    </row>
    <row r="459" spans="1:6">
      <c r="A459" s="315"/>
      <c r="B459" s="342"/>
      <c r="C459" s="317" t="s">
        <v>259</v>
      </c>
      <c r="D459" s="318">
        <v>13</v>
      </c>
      <c r="F459" s="319">
        <f>D459*E459</f>
        <v>0</v>
      </c>
    </row>
    <row r="460" spans="1:6">
      <c r="A460" s="315"/>
      <c r="B460" s="342"/>
      <c r="C460" s="317"/>
      <c r="D460" s="318"/>
      <c r="F460" s="357"/>
    </row>
    <row r="461" spans="1:6">
      <c r="A461" s="315" t="s">
        <v>37</v>
      </c>
      <c r="B461" s="316" t="s">
        <v>261</v>
      </c>
      <c r="C461" s="317"/>
      <c r="D461" s="318"/>
      <c r="F461" s="357"/>
    </row>
    <row r="462" spans="1:6" ht="48">
      <c r="A462" s="315"/>
      <c r="B462" s="349" t="s">
        <v>262</v>
      </c>
      <c r="C462" s="317"/>
      <c r="D462" s="318"/>
      <c r="F462" s="357"/>
    </row>
    <row r="463" spans="1:6" ht="48">
      <c r="A463" s="315"/>
      <c r="B463" s="349" t="s">
        <v>263</v>
      </c>
      <c r="C463" s="317"/>
      <c r="D463" s="318"/>
      <c r="F463" s="357"/>
    </row>
    <row r="464" spans="1:6">
      <c r="A464" s="315"/>
      <c r="B464" s="349" t="s">
        <v>264</v>
      </c>
      <c r="C464" s="317"/>
      <c r="D464" s="318"/>
      <c r="F464" s="357"/>
    </row>
    <row r="465" spans="1:1024">
      <c r="A465" s="315"/>
      <c r="B465" s="413"/>
      <c r="C465" s="317" t="s">
        <v>36</v>
      </c>
      <c r="D465" s="318">
        <v>1.5</v>
      </c>
      <c r="F465" s="319">
        <f>D465*E465</f>
        <v>0</v>
      </c>
    </row>
    <row r="466" spans="1:1024">
      <c r="A466" s="315"/>
      <c r="B466" s="395"/>
      <c r="C466" s="317"/>
      <c r="D466" s="318"/>
    </row>
    <row r="467" spans="1:1024" s="392" customFormat="1" ht="25.15" customHeight="1">
      <c r="A467" s="362" t="s">
        <v>467</v>
      </c>
      <c r="B467" s="363" t="s">
        <v>471</v>
      </c>
      <c r="C467" s="362" t="s">
        <v>944</v>
      </c>
      <c r="D467" s="414"/>
      <c r="E467" s="201"/>
      <c r="F467" s="365">
        <f>SUM(F413:F466)</f>
        <v>0</v>
      </c>
      <c r="G467" s="391"/>
      <c r="H467" s="391"/>
      <c r="I467" s="391"/>
      <c r="J467" s="391"/>
      <c r="K467" s="391"/>
      <c r="L467" s="391"/>
      <c r="M467" s="391"/>
      <c r="N467" s="391"/>
      <c r="O467" s="391"/>
      <c r="P467" s="391"/>
      <c r="Q467" s="391"/>
      <c r="R467" s="391"/>
      <c r="S467" s="391"/>
      <c r="T467" s="391"/>
      <c r="U467" s="391"/>
      <c r="V467" s="391"/>
      <c r="W467" s="391"/>
      <c r="X467" s="391"/>
      <c r="Y467" s="391"/>
      <c r="Z467" s="391"/>
      <c r="AA467" s="391"/>
      <c r="AB467" s="391"/>
      <c r="AC467" s="391"/>
      <c r="AD467" s="391"/>
      <c r="AE467" s="391"/>
      <c r="AF467" s="391"/>
      <c r="AG467" s="391"/>
      <c r="AH467" s="391"/>
      <c r="AI467" s="391"/>
      <c r="AJ467" s="391"/>
      <c r="AK467" s="391"/>
      <c r="AL467" s="391"/>
      <c r="AM467" s="391"/>
      <c r="AN467" s="391"/>
      <c r="AO467" s="391"/>
      <c r="AP467" s="391"/>
      <c r="AQ467" s="391"/>
      <c r="AR467" s="391"/>
      <c r="AS467" s="391"/>
      <c r="AT467" s="391"/>
      <c r="AU467" s="391"/>
      <c r="AV467" s="391"/>
      <c r="AW467" s="391"/>
      <c r="AX467" s="391"/>
      <c r="AY467" s="391"/>
      <c r="AZ467" s="391"/>
      <c r="BA467" s="391"/>
      <c r="BB467" s="391"/>
      <c r="BC467" s="391"/>
      <c r="BD467" s="391"/>
      <c r="BE467" s="391"/>
      <c r="BF467" s="391"/>
      <c r="BG467" s="391"/>
      <c r="BH467" s="391"/>
      <c r="BI467" s="391"/>
      <c r="BJ467" s="391"/>
      <c r="BK467" s="391"/>
      <c r="BL467" s="391"/>
      <c r="BM467" s="391"/>
      <c r="BN467" s="391"/>
      <c r="BO467" s="391"/>
      <c r="BP467" s="391"/>
      <c r="BQ467" s="391"/>
      <c r="BR467" s="391"/>
      <c r="BS467" s="391"/>
      <c r="BT467" s="391"/>
      <c r="BU467" s="391"/>
      <c r="BV467" s="391"/>
      <c r="BW467" s="391"/>
      <c r="BX467" s="391"/>
      <c r="BY467" s="391"/>
      <c r="BZ467" s="391"/>
      <c r="CA467" s="391"/>
      <c r="CB467" s="391"/>
      <c r="CC467" s="391"/>
      <c r="CD467" s="391"/>
      <c r="CE467" s="391"/>
      <c r="CF467" s="391"/>
      <c r="CG467" s="391"/>
      <c r="CH467" s="391"/>
      <c r="CI467" s="391"/>
      <c r="CJ467" s="391"/>
      <c r="CK467" s="391"/>
      <c r="CL467" s="391"/>
      <c r="CM467" s="391"/>
      <c r="CN467" s="391"/>
      <c r="CO467" s="391"/>
      <c r="CP467" s="391"/>
      <c r="CQ467" s="391"/>
      <c r="CR467" s="391"/>
      <c r="CS467" s="391"/>
      <c r="CT467" s="391"/>
      <c r="CU467" s="391"/>
      <c r="CV467" s="391"/>
      <c r="CW467" s="391"/>
      <c r="CX467" s="391"/>
      <c r="CY467" s="391"/>
      <c r="CZ467" s="391"/>
      <c r="DA467" s="391"/>
      <c r="DB467" s="391"/>
      <c r="DC467" s="391"/>
      <c r="DD467" s="391"/>
      <c r="DE467" s="391"/>
      <c r="DF467" s="391"/>
      <c r="DG467" s="391"/>
      <c r="DH467" s="391"/>
      <c r="DI467" s="391"/>
      <c r="DJ467" s="391"/>
      <c r="DK467" s="391"/>
      <c r="DL467" s="391"/>
      <c r="DM467" s="391"/>
      <c r="DN467" s="391"/>
      <c r="DO467" s="391"/>
      <c r="DP467" s="391"/>
      <c r="DQ467" s="391"/>
      <c r="DR467" s="391"/>
      <c r="DS467" s="391"/>
      <c r="DT467" s="391"/>
      <c r="DU467" s="391"/>
      <c r="DV467" s="391"/>
      <c r="DW467" s="391"/>
      <c r="DX467" s="391"/>
      <c r="DY467" s="391"/>
      <c r="DZ467" s="391"/>
      <c r="EA467" s="391"/>
      <c r="EB467" s="391"/>
      <c r="EC467" s="391"/>
      <c r="ED467" s="391"/>
      <c r="EE467" s="391"/>
      <c r="EF467" s="391"/>
      <c r="EG467" s="391"/>
      <c r="EH467" s="391"/>
      <c r="EI467" s="391"/>
      <c r="EJ467" s="391"/>
      <c r="EK467" s="391"/>
      <c r="EL467" s="391"/>
      <c r="EM467" s="391"/>
      <c r="EN467" s="391"/>
      <c r="EO467" s="391"/>
      <c r="EP467" s="391"/>
      <c r="EQ467" s="391"/>
      <c r="ER467" s="391"/>
      <c r="ES467" s="391"/>
      <c r="ET467" s="391"/>
      <c r="EU467" s="391"/>
      <c r="EV467" s="391"/>
      <c r="EW467" s="391"/>
      <c r="EX467" s="391"/>
      <c r="EY467" s="391"/>
      <c r="EZ467" s="391"/>
      <c r="FA467" s="391"/>
      <c r="FB467" s="391"/>
      <c r="FC467" s="391"/>
      <c r="FD467" s="391"/>
      <c r="FE467" s="391"/>
      <c r="FF467" s="391"/>
      <c r="FG467" s="391"/>
      <c r="FH467" s="391"/>
      <c r="FI467" s="391"/>
      <c r="FJ467" s="391"/>
      <c r="FK467" s="391"/>
      <c r="FL467" s="391"/>
      <c r="FM467" s="391"/>
      <c r="FN467" s="391"/>
      <c r="FO467" s="391"/>
      <c r="FP467" s="391"/>
      <c r="FQ467" s="391"/>
      <c r="FR467" s="391"/>
      <c r="FS467" s="391"/>
      <c r="FT467" s="391"/>
      <c r="FU467" s="391"/>
      <c r="FV467" s="391"/>
      <c r="FW467" s="391"/>
      <c r="FX467" s="391"/>
      <c r="FY467" s="391"/>
      <c r="FZ467" s="391"/>
      <c r="GA467" s="391"/>
      <c r="GB467" s="391"/>
      <c r="GC467" s="391"/>
      <c r="GD467" s="391"/>
      <c r="GE467" s="391"/>
      <c r="GF467" s="391"/>
      <c r="GG467" s="391"/>
      <c r="GH467" s="391"/>
      <c r="GI467" s="391"/>
      <c r="GJ467" s="391"/>
      <c r="GK467" s="391"/>
      <c r="GL467" s="391"/>
      <c r="GM467" s="391"/>
      <c r="GN467" s="391"/>
      <c r="GO467" s="391"/>
      <c r="GP467" s="391"/>
      <c r="GQ467" s="391"/>
      <c r="GR467" s="391"/>
      <c r="GS467" s="391"/>
      <c r="GT467" s="391"/>
      <c r="GU467" s="391"/>
      <c r="GV467" s="391"/>
      <c r="GW467" s="391"/>
      <c r="GX467" s="391"/>
      <c r="GY467" s="391"/>
      <c r="GZ467" s="391"/>
      <c r="HA467" s="391"/>
      <c r="HB467" s="391"/>
      <c r="HC467" s="391"/>
      <c r="HD467" s="391"/>
      <c r="HE467" s="391"/>
      <c r="HF467" s="391"/>
      <c r="HG467" s="391"/>
      <c r="HH467" s="391"/>
      <c r="HI467" s="391"/>
      <c r="HJ467" s="391"/>
      <c r="HK467" s="391"/>
      <c r="HL467" s="391"/>
      <c r="HM467" s="391"/>
      <c r="HN467" s="391"/>
      <c r="HO467" s="391"/>
      <c r="HP467" s="391"/>
      <c r="HQ467" s="391"/>
      <c r="HR467" s="391"/>
      <c r="HS467" s="391"/>
      <c r="HT467" s="391"/>
      <c r="HU467" s="391"/>
      <c r="HV467" s="391"/>
      <c r="HW467" s="391"/>
      <c r="HX467" s="391"/>
      <c r="HY467" s="391"/>
      <c r="HZ467" s="391"/>
      <c r="IA467" s="391"/>
      <c r="IB467" s="391"/>
      <c r="IC467" s="391"/>
      <c r="ID467" s="391"/>
      <c r="IE467" s="391"/>
      <c r="IF467" s="391"/>
      <c r="IG467" s="391"/>
      <c r="IH467" s="391"/>
      <c r="II467" s="391"/>
      <c r="IJ467" s="391"/>
      <c r="IK467" s="391"/>
      <c r="IL467" s="391"/>
      <c r="IM467" s="391"/>
      <c r="IN467" s="391"/>
      <c r="IO467" s="391"/>
      <c r="IP467" s="391"/>
      <c r="IQ467" s="391"/>
      <c r="IR467" s="391"/>
      <c r="IS467" s="391"/>
      <c r="IT467" s="391"/>
      <c r="IU467" s="391"/>
      <c r="IV467" s="391"/>
      <c r="IW467" s="391"/>
      <c r="IX467" s="391"/>
      <c r="IY467" s="391"/>
      <c r="IZ467" s="391"/>
      <c r="JA467" s="391"/>
      <c r="JB467" s="391"/>
      <c r="JC467" s="391"/>
      <c r="JD467" s="391"/>
      <c r="JE467" s="391"/>
      <c r="JF467" s="391"/>
      <c r="JG467" s="391"/>
      <c r="JH467" s="391"/>
      <c r="JI467" s="391"/>
      <c r="JJ467" s="391"/>
      <c r="JK467" s="391"/>
      <c r="JL467" s="391"/>
      <c r="JM467" s="391"/>
      <c r="JN467" s="391"/>
      <c r="JO467" s="391"/>
      <c r="JP467" s="391"/>
      <c r="JQ467" s="391"/>
      <c r="JR467" s="391"/>
      <c r="JS467" s="391"/>
      <c r="JT467" s="391"/>
      <c r="JU467" s="391"/>
      <c r="JV467" s="391"/>
      <c r="JW467" s="391"/>
      <c r="JX467" s="391"/>
      <c r="JY467" s="391"/>
      <c r="JZ467" s="391"/>
      <c r="KA467" s="391"/>
      <c r="KB467" s="391"/>
      <c r="KC467" s="391"/>
      <c r="KD467" s="391"/>
      <c r="KE467" s="391"/>
      <c r="KF467" s="391"/>
      <c r="KG467" s="391"/>
      <c r="KH467" s="391"/>
      <c r="KI467" s="391"/>
      <c r="KJ467" s="391"/>
      <c r="KK467" s="391"/>
      <c r="KL467" s="391"/>
      <c r="KM467" s="391"/>
      <c r="KN467" s="391"/>
      <c r="KO467" s="391"/>
      <c r="KP467" s="391"/>
      <c r="KQ467" s="391"/>
      <c r="KR467" s="391"/>
      <c r="KS467" s="391"/>
      <c r="KT467" s="391"/>
      <c r="KU467" s="391"/>
      <c r="KV467" s="391"/>
      <c r="KW467" s="391"/>
      <c r="KX467" s="391"/>
      <c r="KY467" s="391"/>
      <c r="KZ467" s="391"/>
      <c r="LA467" s="391"/>
      <c r="LB467" s="391"/>
      <c r="LC467" s="391"/>
      <c r="LD467" s="391"/>
      <c r="LE467" s="391"/>
      <c r="LF467" s="391"/>
      <c r="LG467" s="391"/>
      <c r="LH467" s="391"/>
      <c r="LI467" s="391"/>
      <c r="LJ467" s="391"/>
      <c r="LK467" s="391"/>
      <c r="LL467" s="391"/>
      <c r="LM467" s="391"/>
      <c r="LN467" s="391"/>
      <c r="LO467" s="391"/>
      <c r="LP467" s="391"/>
      <c r="LQ467" s="391"/>
      <c r="LR467" s="391"/>
      <c r="LS467" s="391"/>
      <c r="LT467" s="391"/>
      <c r="LU467" s="391"/>
      <c r="LV467" s="391"/>
      <c r="LW467" s="391"/>
      <c r="LX467" s="391"/>
      <c r="LY467" s="391"/>
      <c r="LZ467" s="391"/>
      <c r="MA467" s="391"/>
      <c r="MB467" s="391"/>
      <c r="MC467" s="391"/>
      <c r="MD467" s="391"/>
      <c r="ME467" s="391"/>
      <c r="MF467" s="391"/>
      <c r="MG467" s="391"/>
      <c r="MH467" s="391"/>
      <c r="MI467" s="391"/>
      <c r="MJ467" s="391"/>
      <c r="MK467" s="391"/>
      <c r="ML467" s="391"/>
      <c r="MM467" s="391"/>
      <c r="MN467" s="391"/>
      <c r="MO467" s="391"/>
      <c r="MP467" s="391"/>
      <c r="MQ467" s="391"/>
      <c r="MR467" s="391"/>
      <c r="MS467" s="391"/>
      <c r="MT467" s="391"/>
      <c r="MU467" s="391"/>
      <c r="MV467" s="391"/>
      <c r="MW467" s="391"/>
      <c r="MX467" s="391"/>
      <c r="MY467" s="391"/>
      <c r="MZ467" s="391"/>
      <c r="NA467" s="391"/>
      <c r="NB467" s="391"/>
      <c r="NC467" s="391"/>
      <c r="ND467" s="391"/>
      <c r="NE467" s="391"/>
      <c r="NF467" s="391"/>
      <c r="NG467" s="391"/>
      <c r="NH467" s="391"/>
      <c r="NI467" s="391"/>
      <c r="NJ467" s="391"/>
      <c r="NK467" s="391"/>
      <c r="NL467" s="391"/>
      <c r="NM467" s="391"/>
      <c r="NN467" s="391"/>
      <c r="NO467" s="391"/>
      <c r="NP467" s="391"/>
      <c r="NQ467" s="391"/>
      <c r="NR467" s="391"/>
      <c r="NS467" s="391"/>
      <c r="NT467" s="391"/>
      <c r="NU467" s="391"/>
      <c r="NV467" s="391"/>
      <c r="NW467" s="391"/>
      <c r="NX467" s="391"/>
      <c r="NY467" s="391"/>
      <c r="NZ467" s="391"/>
      <c r="OA467" s="391"/>
      <c r="OB467" s="391"/>
      <c r="OC467" s="391"/>
      <c r="OD467" s="391"/>
      <c r="OE467" s="391"/>
      <c r="OF467" s="391"/>
      <c r="OG467" s="391"/>
      <c r="OH467" s="391"/>
      <c r="OI467" s="391"/>
      <c r="OJ467" s="391"/>
      <c r="OK467" s="391"/>
      <c r="OL467" s="391"/>
      <c r="OM467" s="391"/>
      <c r="ON467" s="391"/>
      <c r="OO467" s="391"/>
      <c r="OP467" s="391"/>
      <c r="OQ467" s="391"/>
      <c r="OR467" s="391"/>
      <c r="OS467" s="391"/>
      <c r="OT467" s="391"/>
      <c r="OU467" s="391"/>
      <c r="OV467" s="391"/>
      <c r="OW467" s="391"/>
      <c r="OX467" s="391"/>
      <c r="OY467" s="391"/>
      <c r="OZ467" s="391"/>
      <c r="PA467" s="391"/>
      <c r="PB467" s="391"/>
      <c r="PC467" s="391"/>
      <c r="PD467" s="391"/>
      <c r="PE467" s="391"/>
      <c r="PF467" s="391"/>
      <c r="PG467" s="391"/>
      <c r="PH467" s="391"/>
      <c r="PI467" s="391"/>
      <c r="PJ467" s="391"/>
      <c r="PK467" s="391"/>
      <c r="PL467" s="391"/>
      <c r="PM467" s="391"/>
      <c r="PN467" s="391"/>
      <c r="PO467" s="391"/>
      <c r="PP467" s="391"/>
      <c r="PQ467" s="391"/>
      <c r="PR467" s="391"/>
      <c r="PS467" s="391"/>
      <c r="PT467" s="391"/>
      <c r="PU467" s="391"/>
      <c r="PV467" s="391"/>
      <c r="PW467" s="391"/>
      <c r="PX467" s="391"/>
      <c r="PY467" s="391"/>
      <c r="PZ467" s="391"/>
      <c r="QA467" s="391"/>
      <c r="QB467" s="391"/>
      <c r="QC467" s="391"/>
      <c r="QD467" s="391"/>
      <c r="QE467" s="391"/>
      <c r="QF467" s="391"/>
      <c r="QG467" s="391"/>
      <c r="QH467" s="391"/>
      <c r="QI467" s="391"/>
      <c r="QJ467" s="391"/>
      <c r="QK467" s="391"/>
      <c r="QL467" s="391"/>
      <c r="QM467" s="391"/>
      <c r="QN467" s="391"/>
      <c r="QO467" s="391"/>
      <c r="QP467" s="391"/>
      <c r="QQ467" s="391"/>
      <c r="QR467" s="391"/>
      <c r="QS467" s="391"/>
      <c r="QT467" s="391"/>
      <c r="QU467" s="391"/>
      <c r="QV467" s="391"/>
      <c r="QW467" s="391"/>
      <c r="QX467" s="391"/>
      <c r="QY467" s="391"/>
      <c r="QZ467" s="391"/>
      <c r="RA467" s="391"/>
      <c r="RB467" s="391"/>
      <c r="RC467" s="391"/>
      <c r="RD467" s="391"/>
      <c r="RE467" s="391"/>
      <c r="RF467" s="391"/>
      <c r="RG467" s="391"/>
      <c r="RH467" s="391"/>
      <c r="RI467" s="391"/>
      <c r="RJ467" s="391"/>
      <c r="RK467" s="391"/>
      <c r="RL467" s="391"/>
      <c r="RM467" s="391"/>
      <c r="RN467" s="391"/>
      <c r="RO467" s="391"/>
      <c r="RP467" s="391"/>
      <c r="RQ467" s="391"/>
      <c r="RR467" s="391"/>
      <c r="RS467" s="391"/>
      <c r="RT467" s="391"/>
      <c r="RU467" s="391"/>
      <c r="RV467" s="391"/>
      <c r="RW467" s="391"/>
      <c r="RX467" s="391"/>
      <c r="RY467" s="391"/>
      <c r="RZ467" s="391"/>
      <c r="SA467" s="391"/>
      <c r="SB467" s="391"/>
      <c r="SC467" s="391"/>
      <c r="SD467" s="391"/>
      <c r="SE467" s="391"/>
      <c r="SF467" s="391"/>
      <c r="SG467" s="391"/>
      <c r="SH467" s="391"/>
      <c r="SI467" s="391"/>
      <c r="SJ467" s="391"/>
      <c r="SK467" s="391"/>
      <c r="SL467" s="391"/>
      <c r="SM467" s="391"/>
      <c r="SN467" s="391"/>
      <c r="SO467" s="391"/>
      <c r="SP467" s="391"/>
      <c r="SQ467" s="391"/>
      <c r="SR467" s="391"/>
      <c r="SS467" s="391"/>
      <c r="ST467" s="391"/>
      <c r="SU467" s="391"/>
      <c r="SV467" s="391"/>
      <c r="SW467" s="391"/>
      <c r="SX467" s="391"/>
      <c r="SY467" s="391"/>
      <c r="SZ467" s="391"/>
      <c r="TA467" s="391"/>
      <c r="TB467" s="391"/>
      <c r="TC467" s="391"/>
      <c r="TD467" s="391"/>
      <c r="TE467" s="391"/>
      <c r="TF467" s="391"/>
      <c r="TG467" s="391"/>
      <c r="TH467" s="391"/>
      <c r="TI467" s="391"/>
      <c r="TJ467" s="391"/>
      <c r="TK467" s="391"/>
      <c r="TL467" s="391"/>
      <c r="TM467" s="391"/>
      <c r="TN467" s="391"/>
      <c r="TO467" s="391"/>
      <c r="TP467" s="391"/>
      <c r="TQ467" s="391"/>
      <c r="TR467" s="391"/>
      <c r="TS467" s="391"/>
      <c r="TT467" s="391"/>
      <c r="TU467" s="391"/>
      <c r="TV467" s="391"/>
      <c r="TW467" s="391"/>
      <c r="TX467" s="391"/>
      <c r="TY467" s="391"/>
      <c r="TZ467" s="391"/>
      <c r="UA467" s="391"/>
      <c r="UB467" s="391"/>
      <c r="UC467" s="391"/>
      <c r="UD467" s="391"/>
      <c r="UE467" s="391"/>
      <c r="UF467" s="391"/>
      <c r="UG467" s="391"/>
      <c r="UH467" s="391"/>
      <c r="UI467" s="391"/>
      <c r="UJ467" s="391"/>
      <c r="UK467" s="391"/>
      <c r="UL467" s="391"/>
      <c r="UM467" s="391"/>
      <c r="UN467" s="391"/>
      <c r="UO467" s="391"/>
      <c r="UP467" s="391"/>
      <c r="UQ467" s="391"/>
      <c r="UR467" s="391"/>
      <c r="US467" s="391"/>
      <c r="UT467" s="391"/>
      <c r="UU467" s="391"/>
      <c r="UV467" s="391"/>
      <c r="UW467" s="391"/>
      <c r="UX467" s="391"/>
      <c r="UY467" s="391"/>
      <c r="UZ467" s="391"/>
      <c r="VA467" s="391"/>
      <c r="VB467" s="391"/>
      <c r="VC467" s="391"/>
      <c r="VD467" s="391"/>
      <c r="VE467" s="391"/>
      <c r="VF467" s="391"/>
      <c r="VG467" s="391"/>
      <c r="VH467" s="391"/>
      <c r="VI467" s="391"/>
      <c r="VJ467" s="391"/>
      <c r="VK467" s="391"/>
      <c r="VL467" s="391"/>
      <c r="VM467" s="391"/>
      <c r="VN467" s="391"/>
      <c r="VO467" s="391"/>
      <c r="VP467" s="391"/>
      <c r="VQ467" s="391"/>
      <c r="VR467" s="391"/>
      <c r="VS467" s="391"/>
      <c r="VT467" s="391"/>
      <c r="VU467" s="391"/>
      <c r="VV467" s="391"/>
      <c r="VW467" s="391"/>
      <c r="VX467" s="391"/>
      <c r="VY467" s="391"/>
      <c r="VZ467" s="391"/>
      <c r="WA467" s="391"/>
      <c r="WB467" s="391"/>
      <c r="WC467" s="391"/>
      <c r="WD467" s="391"/>
      <c r="WE467" s="391"/>
      <c r="WF467" s="391"/>
      <c r="WG467" s="391"/>
      <c r="WH467" s="391"/>
      <c r="WI467" s="391"/>
      <c r="WJ467" s="391"/>
      <c r="WK467" s="391"/>
      <c r="WL467" s="391"/>
      <c r="WM467" s="391"/>
      <c r="WN467" s="391"/>
      <c r="WO467" s="391"/>
      <c r="WP467" s="391"/>
      <c r="WQ467" s="391"/>
      <c r="WR467" s="391"/>
      <c r="WS467" s="391"/>
      <c r="WT467" s="391"/>
      <c r="WU467" s="391"/>
      <c r="WV467" s="391"/>
      <c r="WW467" s="391"/>
      <c r="WX467" s="391"/>
      <c r="WY467" s="391"/>
      <c r="WZ467" s="391"/>
      <c r="XA467" s="391"/>
      <c r="XB467" s="391"/>
      <c r="XC467" s="391"/>
      <c r="XD467" s="391"/>
      <c r="XE467" s="391"/>
      <c r="XF467" s="391"/>
      <c r="XG467" s="391"/>
      <c r="XH467" s="391"/>
      <c r="XI467" s="391"/>
      <c r="XJ467" s="391"/>
      <c r="XK467" s="391"/>
      <c r="XL467" s="391"/>
      <c r="XM467" s="391"/>
      <c r="XN467" s="391"/>
      <c r="XO467" s="391"/>
      <c r="XP467" s="391"/>
      <c r="XQ467" s="391"/>
      <c r="XR467" s="391"/>
      <c r="XS467" s="391"/>
      <c r="XT467" s="391"/>
      <c r="XU467" s="391"/>
      <c r="XV467" s="391"/>
      <c r="XW467" s="391"/>
      <c r="XX467" s="391"/>
      <c r="XY467" s="391"/>
      <c r="XZ467" s="391"/>
      <c r="YA467" s="391"/>
      <c r="YB467" s="391"/>
      <c r="YC467" s="391"/>
      <c r="YD467" s="391"/>
      <c r="YE467" s="391"/>
      <c r="YF467" s="391"/>
      <c r="YG467" s="391"/>
      <c r="YH467" s="391"/>
      <c r="YI467" s="391"/>
      <c r="YJ467" s="391"/>
      <c r="YK467" s="391"/>
      <c r="YL467" s="391"/>
      <c r="YM467" s="391"/>
      <c r="YN467" s="391"/>
      <c r="YO467" s="391"/>
      <c r="YP467" s="391"/>
      <c r="YQ467" s="391"/>
      <c r="YR467" s="391"/>
      <c r="YS467" s="391"/>
      <c r="YT467" s="391"/>
      <c r="YU467" s="391"/>
      <c r="YV467" s="391"/>
      <c r="YW467" s="391"/>
      <c r="YX467" s="391"/>
      <c r="YY467" s="391"/>
      <c r="YZ467" s="391"/>
      <c r="ZA467" s="391"/>
      <c r="ZB467" s="391"/>
      <c r="ZC467" s="391"/>
      <c r="ZD467" s="391"/>
      <c r="ZE467" s="391"/>
      <c r="ZF467" s="391"/>
      <c r="ZG467" s="391"/>
      <c r="ZH467" s="391"/>
      <c r="ZI467" s="391"/>
      <c r="ZJ467" s="391"/>
      <c r="ZK467" s="391"/>
      <c r="ZL467" s="391"/>
      <c r="ZM467" s="391"/>
      <c r="ZN467" s="391"/>
      <c r="ZO467" s="391"/>
      <c r="ZP467" s="391"/>
      <c r="ZQ467" s="391"/>
      <c r="ZR467" s="391"/>
      <c r="ZS467" s="391"/>
      <c r="ZT467" s="391"/>
      <c r="ZU467" s="391"/>
      <c r="ZV467" s="391"/>
      <c r="ZW467" s="391"/>
      <c r="ZX467" s="391"/>
      <c r="ZY467" s="391"/>
      <c r="ZZ467" s="391"/>
      <c r="AAA467" s="391"/>
      <c r="AAB467" s="391"/>
      <c r="AAC467" s="391"/>
      <c r="AAD467" s="391"/>
      <c r="AAE467" s="391"/>
      <c r="AAF467" s="391"/>
      <c r="AAG467" s="391"/>
      <c r="AAH467" s="391"/>
      <c r="AAI467" s="391"/>
      <c r="AAJ467" s="391"/>
      <c r="AAK467" s="391"/>
      <c r="AAL467" s="391"/>
      <c r="AAM467" s="391"/>
      <c r="AAN467" s="391"/>
      <c r="AAO467" s="391"/>
      <c r="AAP467" s="391"/>
      <c r="AAQ467" s="391"/>
      <c r="AAR467" s="391"/>
      <c r="AAS467" s="391"/>
      <c r="AAT467" s="391"/>
      <c r="AAU467" s="391"/>
      <c r="AAV467" s="391"/>
      <c r="AAW467" s="391"/>
      <c r="AAX467" s="391"/>
      <c r="AAY467" s="391"/>
      <c r="AAZ467" s="391"/>
      <c r="ABA467" s="391"/>
      <c r="ABB467" s="391"/>
      <c r="ABC467" s="391"/>
      <c r="ABD467" s="391"/>
      <c r="ABE467" s="391"/>
      <c r="ABF467" s="391"/>
      <c r="ABG467" s="391"/>
      <c r="ABH467" s="391"/>
      <c r="ABI467" s="391"/>
      <c r="ABJ467" s="391"/>
      <c r="ABK467" s="391"/>
      <c r="ABL467" s="391"/>
      <c r="ABM467" s="391"/>
      <c r="ABN467" s="391"/>
      <c r="ABO467" s="391"/>
      <c r="ABP467" s="391"/>
      <c r="ABQ467" s="391"/>
      <c r="ABR467" s="391"/>
      <c r="ABS467" s="391"/>
      <c r="ABT467" s="391"/>
      <c r="ABU467" s="391"/>
      <c r="ABV467" s="391"/>
      <c r="ABW467" s="391"/>
      <c r="ABX467" s="391"/>
      <c r="ABY467" s="391"/>
      <c r="ABZ467" s="391"/>
      <c r="ACA467" s="391"/>
      <c r="ACB467" s="391"/>
      <c r="ACC467" s="391"/>
      <c r="ACD467" s="391"/>
      <c r="ACE467" s="391"/>
      <c r="ACF467" s="391"/>
      <c r="ACG467" s="391"/>
      <c r="ACH467" s="391"/>
      <c r="ACI467" s="391"/>
      <c r="ACJ467" s="391"/>
      <c r="ACK467" s="391"/>
      <c r="ACL467" s="391"/>
      <c r="ACM467" s="391"/>
      <c r="ACN467" s="391"/>
      <c r="ACO467" s="391"/>
      <c r="ACP467" s="391"/>
      <c r="ACQ467" s="391"/>
      <c r="ACR467" s="391"/>
      <c r="ACS467" s="391"/>
      <c r="ACT467" s="391"/>
      <c r="ACU467" s="391"/>
      <c r="ACV467" s="391"/>
      <c r="ACW467" s="391"/>
      <c r="ACX467" s="391"/>
      <c r="ACY467" s="391"/>
      <c r="ACZ467" s="391"/>
      <c r="ADA467" s="391"/>
      <c r="ADB467" s="391"/>
      <c r="ADC467" s="391"/>
      <c r="ADD467" s="391"/>
      <c r="ADE467" s="391"/>
      <c r="ADF467" s="391"/>
      <c r="ADG467" s="391"/>
      <c r="ADH467" s="391"/>
      <c r="ADI467" s="391"/>
      <c r="ADJ467" s="391"/>
      <c r="ADK467" s="391"/>
      <c r="ADL467" s="391"/>
      <c r="ADM467" s="391"/>
      <c r="ADN467" s="391"/>
      <c r="ADO467" s="391"/>
      <c r="ADP467" s="391"/>
      <c r="ADQ467" s="391"/>
      <c r="ADR467" s="391"/>
      <c r="ADS467" s="391"/>
      <c r="ADT467" s="391"/>
      <c r="ADU467" s="391"/>
      <c r="ADV467" s="391"/>
      <c r="ADW467" s="391"/>
      <c r="ADX467" s="391"/>
      <c r="ADY467" s="391"/>
      <c r="ADZ467" s="391"/>
      <c r="AEA467" s="391"/>
      <c r="AEB467" s="391"/>
      <c r="AEC467" s="391"/>
      <c r="AED467" s="391"/>
      <c r="AEE467" s="391"/>
      <c r="AEF467" s="391"/>
      <c r="AEG467" s="391"/>
      <c r="AEH467" s="391"/>
      <c r="AEI467" s="391"/>
      <c r="AEJ467" s="391"/>
      <c r="AEK467" s="391"/>
      <c r="AEL467" s="391"/>
      <c r="AEM467" s="391"/>
      <c r="AEN467" s="391"/>
      <c r="AEO467" s="391"/>
      <c r="AEP467" s="391"/>
      <c r="AEQ467" s="391"/>
      <c r="AER467" s="391"/>
      <c r="AES467" s="391"/>
      <c r="AET467" s="391"/>
      <c r="AEU467" s="391"/>
      <c r="AEV467" s="391"/>
      <c r="AEW467" s="391"/>
      <c r="AEX467" s="391"/>
      <c r="AEY467" s="391"/>
      <c r="AEZ467" s="391"/>
      <c r="AFA467" s="391"/>
      <c r="AFB467" s="391"/>
      <c r="AFC467" s="391"/>
      <c r="AFD467" s="391"/>
      <c r="AFE467" s="391"/>
      <c r="AFF467" s="391"/>
      <c r="AFG467" s="391"/>
      <c r="AFH467" s="391"/>
      <c r="AFI467" s="391"/>
      <c r="AFJ467" s="391"/>
      <c r="AFK467" s="391"/>
      <c r="AFL467" s="391"/>
      <c r="AFM467" s="391"/>
      <c r="AFN467" s="391"/>
      <c r="AFO467" s="391"/>
      <c r="AFP467" s="391"/>
      <c r="AFQ467" s="391"/>
      <c r="AFR467" s="391"/>
      <c r="AFS467" s="391"/>
      <c r="AFT467" s="391"/>
      <c r="AFU467" s="391"/>
      <c r="AFV467" s="391"/>
      <c r="AFW467" s="391"/>
      <c r="AFX467" s="391"/>
      <c r="AFY467" s="391"/>
      <c r="AFZ467" s="391"/>
      <c r="AGA467" s="391"/>
      <c r="AGB467" s="391"/>
      <c r="AGC467" s="391"/>
      <c r="AGD467" s="391"/>
      <c r="AGE467" s="391"/>
      <c r="AGF467" s="391"/>
      <c r="AGG467" s="391"/>
      <c r="AGH467" s="391"/>
      <c r="AGI467" s="391"/>
      <c r="AGJ467" s="391"/>
      <c r="AGK467" s="391"/>
      <c r="AGL467" s="391"/>
      <c r="AGM467" s="391"/>
      <c r="AGN467" s="391"/>
      <c r="AGO467" s="391"/>
      <c r="AGP467" s="391"/>
      <c r="AGQ467" s="391"/>
      <c r="AGR467" s="391"/>
      <c r="AGS467" s="391"/>
      <c r="AGT467" s="391"/>
      <c r="AGU467" s="391"/>
      <c r="AGV467" s="391"/>
      <c r="AGW467" s="391"/>
      <c r="AGX467" s="391"/>
      <c r="AGY467" s="391"/>
      <c r="AGZ467" s="391"/>
      <c r="AHA467" s="391"/>
      <c r="AHB467" s="391"/>
      <c r="AHC467" s="391"/>
      <c r="AHD467" s="391"/>
      <c r="AHE467" s="391"/>
      <c r="AHF467" s="391"/>
      <c r="AHG467" s="391"/>
      <c r="AHH467" s="391"/>
      <c r="AHI467" s="391"/>
      <c r="AHJ467" s="391"/>
      <c r="AHK467" s="391"/>
      <c r="AHL467" s="391"/>
      <c r="AHM467" s="391"/>
      <c r="AHN467" s="391"/>
      <c r="AHO467" s="391"/>
      <c r="AHP467" s="391"/>
      <c r="AHQ467" s="391"/>
      <c r="AHR467" s="391"/>
      <c r="AHS467" s="391"/>
      <c r="AHT467" s="391"/>
      <c r="AHU467" s="391"/>
      <c r="AHV467" s="391"/>
      <c r="AHW467" s="391"/>
      <c r="AHX467" s="391"/>
      <c r="AHY467" s="391"/>
      <c r="AHZ467" s="391"/>
      <c r="AIA467" s="391"/>
      <c r="AIB467" s="391"/>
      <c r="AIC467" s="391"/>
      <c r="AID467" s="391"/>
      <c r="AIE467" s="391"/>
      <c r="AIF467" s="391"/>
      <c r="AIG467" s="391"/>
      <c r="AIH467" s="391"/>
      <c r="AII467" s="391"/>
      <c r="AIJ467" s="391"/>
      <c r="AIK467" s="391"/>
      <c r="AIL467" s="391"/>
      <c r="AIM467" s="391"/>
      <c r="AIN467" s="391"/>
      <c r="AIO467" s="391"/>
      <c r="AIP467" s="391"/>
      <c r="AIQ467" s="391"/>
      <c r="AIR467" s="391"/>
      <c r="AIS467" s="391"/>
      <c r="AIT467" s="391"/>
      <c r="AIU467" s="391"/>
      <c r="AIV467" s="391"/>
      <c r="AIW467" s="391"/>
      <c r="AIX467" s="391"/>
      <c r="AIY467" s="391"/>
      <c r="AIZ467" s="391"/>
      <c r="AJA467" s="391"/>
      <c r="AJB467" s="391"/>
      <c r="AJC467" s="391"/>
      <c r="AJD467" s="391"/>
      <c r="AJE467" s="391"/>
      <c r="AJF467" s="391"/>
      <c r="AJG467" s="391"/>
      <c r="AJH467" s="391"/>
      <c r="AJI467" s="391"/>
      <c r="AJJ467" s="391"/>
      <c r="AJK467" s="391"/>
      <c r="AJL467" s="391"/>
      <c r="AJM467" s="391"/>
      <c r="AJN467" s="391"/>
      <c r="AJO467" s="391"/>
      <c r="AJP467" s="391"/>
      <c r="AJQ467" s="391"/>
      <c r="AJR467" s="391"/>
      <c r="AJS467" s="391"/>
      <c r="AJT467" s="391"/>
      <c r="AJU467" s="391"/>
      <c r="AJV467" s="391"/>
      <c r="AJW467" s="391"/>
      <c r="AJX467" s="391"/>
      <c r="AJY467" s="391"/>
      <c r="AJZ467" s="391"/>
      <c r="AKA467" s="391"/>
      <c r="AKB467" s="391"/>
      <c r="AKC467" s="391"/>
      <c r="AKD467" s="391"/>
      <c r="AKE467" s="391"/>
      <c r="AKF467" s="391"/>
      <c r="AKG467" s="391"/>
      <c r="AKH467" s="391"/>
      <c r="AKI467" s="391"/>
      <c r="AKJ467" s="391"/>
      <c r="AKK467" s="391"/>
      <c r="AKL467" s="391"/>
      <c r="AKM467" s="391"/>
      <c r="AKN467" s="391"/>
      <c r="AKO467" s="391"/>
      <c r="AKP467" s="391"/>
      <c r="AKQ467" s="391"/>
      <c r="AKR467" s="391"/>
      <c r="AKS467" s="391"/>
      <c r="AKT467" s="391"/>
      <c r="AKU467" s="391"/>
      <c r="AKV467" s="391"/>
      <c r="AKW467" s="391"/>
      <c r="AKX467" s="391"/>
      <c r="AKY467" s="391"/>
      <c r="AKZ467" s="391"/>
      <c r="ALA467" s="391"/>
      <c r="ALB467" s="391"/>
      <c r="ALC467" s="391"/>
      <c r="ALD467" s="391"/>
      <c r="ALE467" s="391"/>
      <c r="ALF467" s="391"/>
      <c r="ALG467" s="391"/>
      <c r="ALH467" s="391"/>
      <c r="ALI467" s="391"/>
      <c r="ALJ467" s="391"/>
      <c r="ALK467" s="391"/>
      <c r="ALL467" s="391"/>
      <c r="ALM467" s="391"/>
      <c r="ALN467" s="391"/>
      <c r="ALO467" s="391"/>
      <c r="ALP467" s="391"/>
      <c r="ALQ467" s="391"/>
      <c r="ALR467" s="391"/>
      <c r="ALS467" s="391"/>
      <c r="ALT467" s="391"/>
      <c r="ALU467" s="391"/>
      <c r="ALV467" s="391"/>
      <c r="ALW467" s="391"/>
      <c r="ALX467" s="391"/>
      <c r="ALY467" s="391"/>
      <c r="ALZ467" s="391"/>
      <c r="AMA467" s="391"/>
      <c r="AMB467" s="391"/>
      <c r="AMC467" s="391"/>
      <c r="AMD467" s="391"/>
      <c r="AME467" s="391"/>
      <c r="AMF467" s="391"/>
      <c r="AMG467" s="391"/>
      <c r="AMH467" s="391"/>
      <c r="AMI467" s="391"/>
      <c r="AMJ467" s="391"/>
    </row>
    <row r="470" spans="1:1024">
      <c r="A470" s="315" t="s">
        <v>469</v>
      </c>
      <c r="B470" s="316" t="s">
        <v>472</v>
      </c>
      <c r="C470" s="317"/>
      <c r="D470" s="318"/>
    </row>
    <row r="471" spans="1:1024">
      <c r="A471" s="315"/>
      <c r="B471" s="395"/>
      <c r="C471" s="317"/>
      <c r="D471" s="318"/>
    </row>
    <row r="472" spans="1:1024" ht="24">
      <c r="A472" s="373"/>
      <c r="B472" s="415" t="s">
        <v>1866</v>
      </c>
      <c r="C472" s="374"/>
      <c r="D472" s="375"/>
      <c r="E472" s="207"/>
      <c r="F472" s="376"/>
    </row>
    <row r="473" spans="1:1024">
      <c r="A473" s="315"/>
      <c r="B473" s="395"/>
      <c r="C473" s="317"/>
      <c r="D473" s="318"/>
    </row>
    <row r="474" spans="1:1024">
      <c r="A474" s="315" t="s">
        <v>34</v>
      </c>
      <c r="B474" s="416" t="s">
        <v>265</v>
      </c>
      <c r="C474" s="317"/>
      <c r="D474" s="318"/>
    </row>
    <row r="475" spans="1:1024" ht="36">
      <c r="A475" s="417"/>
      <c r="B475" s="342" t="s">
        <v>266</v>
      </c>
      <c r="C475" s="317"/>
      <c r="D475" s="318"/>
      <c r="E475" s="208"/>
    </row>
    <row r="476" spans="1:1024">
      <c r="A476" s="315"/>
      <c r="B476" s="342" t="s">
        <v>267</v>
      </c>
      <c r="C476" s="317"/>
      <c r="D476" s="318"/>
      <c r="E476" s="208"/>
    </row>
    <row r="477" spans="1:1024">
      <c r="A477" s="315"/>
      <c r="B477" s="342" t="s">
        <v>268</v>
      </c>
      <c r="C477" s="317"/>
      <c r="D477" s="318"/>
      <c r="E477" s="208"/>
    </row>
    <row r="478" spans="1:1024" ht="36">
      <c r="A478" s="315"/>
      <c r="B478" s="342" t="s">
        <v>269</v>
      </c>
      <c r="C478" s="317"/>
      <c r="D478" s="318"/>
      <c r="E478" s="208"/>
    </row>
    <row r="479" spans="1:1024" ht="24">
      <c r="A479" s="315"/>
      <c r="B479" s="342" t="s">
        <v>270</v>
      </c>
      <c r="C479" s="317"/>
      <c r="D479" s="318"/>
      <c r="E479" s="208"/>
    </row>
    <row r="480" spans="1:1024">
      <c r="A480" s="315"/>
      <c r="B480" s="418" t="s">
        <v>271</v>
      </c>
      <c r="C480" s="317"/>
      <c r="D480" s="318"/>
      <c r="E480" s="208"/>
    </row>
    <row r="481" spans="1:1024" ht="36">
      <c r="A481" s="315"/>
      <c r="B481" s="342" t="s">
        <v>272</v>
      </c>
      <c r="C481" s="317"/>
      <c r="D481" s="318"/>
      <c r="E481" s="208"/>
    </row>
    <row r="482" spans="1:1024" ht="18" customHeight="1">
      <c r="A482" s="410"/>
      <c r="B482" s="345" t="s">
        <v>273</v>
      </c>
      <c r="C482" s="317" t="s">
        <v>259</v>
      </c>
      <c r="D482" s="318">
        <v>84</v>
      </c>
      <c r="F482" s="319">
        <f>D482*E482</f>
        <v>0</v>
      </c>
      <c r="G482" s="346"/>
      <c r="H482" s="346"/>
      <c r="I482" s="346"/>
      <c r="J482" s="346"/>
      <c r="K482" s="346"/>
      <c r="L482" s="346"/>
      <c r="M482" s="346"/>
      <c r="N482" s="346"/>
      <c r="O482" s="346"/>
      <c r="P482" s="346"/>
      <c r="Q482" s="346"/>
      <c r="R482" s="346"/>
      <c r="S482" s="346"/>
      <c r="T482" s="346"/>
      <c r="U482" s="346"/>
      <c r="V482" s="346"/>
      <c r="W482" s="346"/>
      <c r="X482" s="346"/>
      <c r="Y482" s="346"/>
      <c r="Z482" s="346"/>
      <c r="AA482" s="346"/>
      <c r="AB482" s="346"/>
      <c r="AC482" s="346"/>
      <c r="AD482" s="346"/>
      <c r="AE482" s="346"/>
      <c r="AF482" s="346"/>
      <c r="AG482" s="346"/>
      <c r="AH482" s="346"/>
      <c r="AI482" s="346"/>
      <c r="AJ482" s="346"/>
      <c r="AK482" s="346"/>
      <c r="AL482" s="346"/>
      <c r="AM482" s="346"/>
      <c r="AN482" s="346"/>
      <c r="AO482" s="346"/>
      <c r="AP482" s="346"/>
      <c r="AQ482" s="346"/>
      <c r="AR482" s="346"/>
      <c r="AS482" s="346"/>
      <c r="AT482" s="346"/>
      <c r="AU482" s="346"/>
      <c r="AV482" s="346"/>
      <c r="AW482" s="346"/>
      <c r="AX482" s="346"/>
      <c r="AY482" s="346"/>
      <c r="AZ482" s="346"/>
      <c r="BA482" s="346"/>
      <c r="BB482" s="346"/>
      <c r="BC482" s="346"/>
      <c r="BD482" s="346"/>
      <c r="BE482" s="346"/>
      <c r="BF482" s="346"/>
      <c r="BG482" s="346"/>
      <c r="BH482" s="346"/>
      <c r="BI482" s="346"/>
      <c r="BJ482" s="346"/>
      <c r="BK482" s="346"/>
      <c r="BL482" s="346"/>
      <c r="BM482" s="346"/>
      <c r="BN482" s="346"/>
      <c r="BO482" s="346"/>
      <c r="BP482" s="346"/>
      <c r="BQ482" s="346"/>
      <c r="BR482" s="346"/>
      <c r="BS482" s="346"/>
      <c r="BT482" s="346"/>
      <c r="BU482" s="346"/>
      <c r="BV482" s="346"/>
      <c r="BW482" s="346"/>
      <c r="BX482" s="346"/>
      <c r="BY482" s="346"/>
      <c r="BZ482" s="346"/>
      <c r="CA482" s="346"/>
      <c r="CB482" s="346"/>
      <c r="CC482" s="346"/>
      <c r="CD482" s="346"/>
      <c r="CE482" s="346"/>
      <c r="CF482" s="346"/>
      <c r="CG482" s="346"/>
      <c r="CH482" s="346"/>
      <c r="CI482" s="346"/>
      <c r="CJ482" s="346"/>
      <c r="CK482" s="346"/>
      <c r="CL482" s="346"/>
      <c r="CM482" s="346"/>
      <c r="CN482" s="346"/>
      <c r="CO482" s="346"/>
      <c r="CP482" s="346"/>
      <c r="CQ482" s="346"/>
      <c r="CR482" s="346"/>
      <c r="CS482" s="346"/>
      <c r="CT482" s="346"/>
      <c r="CU482" s="346"/>
      <c r="CV482" s="346"/>
      <c r="CW482" s="346"/>
      <c r="CX482" s="346"/>
      <c r="CY482" s="346"/>
      <c r="CZ482" s="346"/>
      <c r="DA482" s="346"/>
      <c r="DB482" s="346"/>
      <c r="DC482" s="346"/>
      <c r="DD482" s="346"/>
      <c r="DE482" s="346"/>
      <c r="DF482" s="346"/>
      <c r="DG482" s="346"/>
      <c r="DH482" s="346"/>
      <c r="DI482" s="346"/>
      <c r="DJ482" s="346"/>
      <c r="DK482" s="346"/>
      <c r="DL482" s="346"/>
      <c r="DM482" s="346"/>
      <c r="DN482" s="346"/>
      <c r="DO482" s="346"/>
      <c r="DP482" s="346"/>
      <c r="DQ482" s="346"/>
      <c r="DR482" s="346"/>
      <c r="DS482" s="346"/>
      <c r="DT482" s="346"/>
      <c r="DU482" s="346"/>
      <c r="DV482" s="346"/>
      <c r="DW482" s="346"/>
      <c r="DX482" s="346"/>
      <c r="DY482" s="346"/>
      <c r="DZ482" s="346"/>
      <c r="EA482" s="346"/>
      <c r="EB482" s="346"/>
      <c r="EC482" s="346"/>
      <c r="ED482" s="346"/>
      <c r="EE482" s="346"/>
      <c r="EF482" s="346"/>
      <c r="EG482" s="346"/>
      <c r="EH482" s="346"/>
      <c r="EI482" s="346"/>
      <c r="EJ482" s="346"/>
      <c r="EK482" s="346"/>
      <c r="EL482" s="346"/>
      <c r="EM482" s="346"/>
      <c r="EN482" s="346"/>
      <c r="EO482" s="346"/>
      <c r="EP482" s="346"/>
      <c r="EQ482" s="346"/>
      <c r="ER482" s="346"/>
      <c r="ES482" s="346"/>
      <c r="ET482" s="346"/>
      <c r="EU482" s="346"/>
      <c r="EV482" s="346"/>
      <c r="EW482" s="346"/>
      <c r="EX482" s="346"/>
      <c r="EY482" s="346"/>
      <c r="EZ482" s="346"/>
      <c r="FA482" s="346"/>
      <c r="FB482" s="346"/>
      <c r="FC482" s="346"/>
      <c r="FD482" s="346"/>
      <c r="FE482" s="346"/>
      <c r="FF482" s="346"/>
      <c r="FG482" s="346"/>
      <c r="FH482" s="346"/>
      <c r="FI482" s="346"/>
      <c r="FJ482" s="346"/>
      <c r="FK482" s="346"/>
      <c r="FL482" s="346"/>
      <c r="FM482" s="346"/>
      <c r="FN482" s="346"/>
      <c r="FO482" s="346"/>
      <c r="FP482" s="346"/>
      <c r="FQ482" s="346"/>
      <c r="FR482" s="346"/>
      <c r="FS482" s="346"/>
      <c r="FT482" s="346"/>
      <c r="FU482" s="346"/>
      <c r="FV482" s="346"/>
      <c r="FW482" s="346"/>
      <c r="FX482" s="346"/>
      <c r="FY482" s="346"/>
      <c r="FZ482" s="346"/>
      <c r="GA482" s="346"/>
      <c r="GB482" s="346"/>
      <c r="GC482" s="346"/>
      <c r="GD482" s="346"/>
      <c r="GE482" s="346"/>
      <c r="GF482" s="346"/>
      <c r="GG482" s="346"/>
      <c r="GH482" s="346"/>
      <c r="GI482" s="346"/>
      <c r="GJ482" s="346"/>
      <c r="GK482" s="346"/>
      <c r="GL482" s="346"/>
      <c r="GM482" s="346"/>
      <c r="GN482" s="346"/>
      <c r="GO482" s="346"/>
      <c r="GP482" s="346"/>
      <c r="GQ482" s="346"/>
      <c r="GR482" s="346"/>
      <c r="GS482" s="346"/>
      <c r="GT482" s="346"/>
      <c r="GU482" s="346"/>
      <c r="GV482" s="346"/>
      <c r="GW482" s="346"/>
      <c r="GX482" s="346"/>
      <c r="GY482" s="346"/>
      <c r="GZ482" s="346"/>
      <c r="HA482" s="346"/>
      <c r="HB482" s="346"/>
      <c r="HC482" s="346"/>
      <c r="HD482" s="346"/>
      <c r="HE482" s="346"/>
      <c r="HF482" s="346"/>
      <c r="HG482" s="346"/>
      <c r="HH482" s="346"/>
      <c r="HI482" s="346"/>
      <c r="HJ482" s="346"/>
      <c r="HK482" s="346"/>
      <c r="HL482" s="346"/>
      <c r="HM482" s="346"/>
      <c r="HN482" s="346"/>
      <c r="HO482" s="346"/>
      <c r="HP482" s="346"/>
      <c r="HQ482" s="346"/>
      <c r="HR482" s="346"/>
      <c r="HS482" s="346"/>
      <c r="HT482" s="346"/>
      <c r="HU482" s="346"/>
      <c r="HV482" s="346"/>
      <c r="HW482" s="346"/>
      <c r="HX482" s="346"/>
      <c r="HY482" s="346"/>
      <c r="HZ482" s="346"/>
      <c r="IA482" s="346"/>
      <c r="IB482" s="346"/>
      <c r="IC482" s="346"/>
      <c r="ID482" s="346"/>
      <c r="IE482" s="346"/>
      <c r="IF482" s="346"/>
      <c r="IG482" s="346"/>
      <c r="IH482" s="346"/>
      <c r="II482" s="346"/>
      <c r="IJ482" s="346"/>
      <c r="IK482" s="346"/>
      <c r="IL482" s="346"/>
      <c r="IM482" s="346"/>
      <c r="IN482" s="346"/>
      <c r="IO482" s="346"/>
      <c r="IP482" s="346"/>
      <c r="IQ482" s="346"/>
      <c r="IR482" s="346"/>
      <c r="IS482" s="346"/>
      <c r="IT482" s="346"/>
      <c r="IU482" s="346"/>
      <c r="IV482" s="346"/>
      <c r="IW482" s="346"/>
      <c r="IX482" s="346"/>
      <c r="IY482" s="346"/>
      <c r="IZ482" s="346"/>
      <c r="JA482" s="346"/>
      <c r="JB482" s="346"/>
      <c r="JC482" s="346"/>
      <c r="JD482" s="346"/>
      <c r="JE482" s="346"/>
      <c r="JF482" s="346"/>
      <c r="JG482" s="346"/>
      <c r="JH482" s="346"/>
      <c r="JI482" s="346"/>
      <c r="JJ482" s="346"/>
      <c r="JK482" s="346"/>
      <c r="JL482" s="346"/>
      <c r="JM482" s="346"/>
      <c r="JN482" s="346"/>
      <c r="JO482" s="346"/>
      <c r="JP482" s="346"/>
      <c r="JQ482" s="346"/>
      <c r="JR482" s="346"/>
      <c r="JS482" s="346"/>
      <c r="JT482" s="346"/>
      <c r="JU482" s="346"/>
      <c r="JV482" s="346"/>
      <c r="JW482" s="346"/>
      <c r="JX482" s="346"/>
      <c r="JY482" s="346"/>
      <c r="JZ482" s="346"/>
      <c r="KA482" s="346"/>
      <c r="KB482" s="346"/>
      <c r="KC482" s="346"/>
      <c r="KD482" s="346"/>
      <c r="KE482" s="346"/>
      <c r="KF482" s="346"/>
      <c r="KG482" s="346"/>
      <c r="KH482" s="346"/>
      <c r="KI482" s="346"/>
      <c r="KJ482" s="346"/>
      <c r="KK482" s="346"/>
      <c r="KL482" s="346"/>
      <c r="KM482" s="346"/>
      <c r="KN482" s="346"/>
      <c r="KO482" s="346"/>
      <c r="KP482" s="346"/>
      <c r="KQ482" s="346"/>
      <c r="KR482" s="346"/>
      <c r="KS482" s="346"/>
      <c r="KT482" s="346"/>
      <c r="KU482" s="346"/>
      <c r="KV482" s="346"/>
      <c r="KW482" s="346"/>
      <c r="KX482" s="346"/>
      <c r="KY482" s="346"/>
      <c r="KZ482" s="346"/>
      <c r="LA482" s="346"/>
      <c r="LB482" s="346"/>
      <c r="LC482" s="346"/>
      <c r="LD482" s="346"/>
      <c r="LE482" s="346"/>
      <c r="LF482" s="346"/>
      <c r="LG482" s="346"/>
      <c r="LH482" s="346"/>
      <c r="LI482" s="346"/>
      <c r="LJ482" s="346"/>
      <c r="LK482" s="346"/>
      <c r="LL482" s="346"/>
      <c r="LM482" s="346"/>
      <c r="LN482" s="346"/>
      <c r="LO482" s="346"/>
      <c r="LP482" s="346"/>
      <c r="LQ482" s="346"/>
      <c r="LR482" s="346"/>
      <c r="LS482" s="346"/>
      <c r="LT482" s="346"/>
      <c r="LU482" s="346"/>
      <c r="LV482" s="346"/>
      <c r="LW482" s="346"/>
      <c r="LX482" s="346"/>
      <c r="LY482" s="346"/>
      <c r="LZ482" s="346"/>
      <c r="MA482" s="346"/>
      <c r="MB482" s="346"/>
      <c r="MC482" s="346"/>
      <c r="MD482" s="346"/>
      <c r="ME482" s="346"/>
      <c r="MF482" s="346"/>
      <c r="MG482" s="346"/>
      <c r="MH482" s="346"/>
      <c r="MI482" s="346"/>
      <c r="MJ482" s="346"/>
      <c r="MK482" s="346"/>
      <c r="ML482" s="346"/>
      <c r="MM482" s="346"/>
      <c r="MN482" s="346"/>
      <c r="MO482" s="346"/>
      <c r="MP482" s="346"/>
      <c r="MQ482" s="346"/>
      <c r="MR482" s="346"/>
      <c r="MS482" s="346"/>
      <c r="MT482" s="346"/>
      <c r="MU482" s="346"/>
      <c r="MV482" s="346"/>
      <c r="MW482" s="346"/>
      <c r="MX482" s="346"/>
      <c r="MY482" s="346"/>
      <c r="MZ482" s="346"/>
      <c r="NA482" s="346"/>
      <c r="NB482" s="346"/>
      <c r="NC482" s="346"/>
      <c r="ND482" s="346"/>
      <c r="NE482" s="346"/>
      <c r="NF482" s="346"/>
      <c r="NG482" s="346"/>
      <c r="NH482" s="346"/>
      <c r="NI482" s="346"/>
      <c r="NJ482" s="346"/>
      <c r="NK482" s="346"/>
      <c r="NL482" s="346"/>
      <c r="NM482" s="346"/>
      <c r="NN482" s="346"/>
      <c r="NO482" s="346"/>
      <c r="NP482" s="346"/>
      <c r="NQ482" s="346"/>
      <c r="NR482" s="346"/>
      <c r="NS482" s="346"/>
      <c r="NT482" s="346"/>
      <c r="NU482" s="346"/>
      <c r="NV482" s="346"/>
      <c r="NW482" s="346"/>
      <c r="NX482" s="346"/>
      <c r="NY482" s="346"/>
      <c r="NZ482" s="346"/>
      <c r="OA482" s="346"/>
      <c r="OB482" s="346"/>
      <c r="OC482" s="346"/>
      <c r="OD482" s="346"/>
      <c r="OE482" s="346"/>
      <c r="OF482" s="346"/>
      <c r="OG482" s="346"/>
      <c r="OH482" s="346"/>
      <c r="OI482" s="346"/>
      <c r="OJ482" s="346"/>
      <c r="OK482" s="346"/>
      <c r="OL482" s="346"/>
      <c r="OM482" s="346"/>
      <c r="ON482" s="346"/>
      <c r="OO482" s="346"/>
      <c r="OP482" s="346"/>
      <c r="OQ482" s="346"/>
      <c r="OR482" s="346"/>
      <c r="OS482" s="346"/>
      <c r="OT482" s="346"/>
      <c r="OU482" s="346"/>
      <c r="OV482" s="346"/>
      <c r="OW482" s="346"/>
      <c r="OX482" s="346"/>
      <c r="OY482" s="346"/>
      <c r="OZ482" s="346"/>
      <c r="PA482" s="346"/>
      <c r="PB482" s="346"/>
      <c r="PC482" s="346"/>
      <c r="PD482" s="346"/>
      <c r="PE482" s="346"/>
      <c r="PF482" s="346"/>
      <c r="PG482" s="346"/>
      <c r="PH482" s="346"/>
      <c r="PI482" s="346"/>
      <c r="PJ482" s="346"/>
      <c r="PK482" s="346"/>
      <c r="PL482" s="346"/>
      <c r="PM482" s="346"/>
      <c r="PN482" s="346"/>
      <c r="PO482" s="346"/>
      <c r="PP482" s="346"/>
      <c r="PQ482" s="346"/>
      <c r="PR482" s="346"/>
      <c r="PS482" s="346"/>
      <c r="PT482" s="346"/>
      <c r="PU482" s="346"/>
      <c r="PV482" s="346"/>
      <c r="PW482" s="346"/>
      <c r="PX482" s="346"/>
      <c r="PY482" s="346"/>
      <c r="PZ482" s="346"/>
      <c r="QA482" s="346"/>
      <c r="QB482" s="346"/>
      <c r="QC482" s="346"/>
      <c r="QD482" s="346"/>
      <c r="QE482" s="346"/>
      <c r="QF482" s="346"/>
      <c r="QG482" s="346"/>
      <c r="QH482" s="346"/>
      <c r="QI482" s="346"/>
      <c r="QJ482" s="346"/>
      <c r="QK482" s="346"/>
      <c r="QL482" s="346"/>
      <c r="QM482" s="346"/>
      <c r="QN482" s="346"/>
      <c r="QO482" s="346"/>
      <c r="QP482" s="346"/>
      <c r="QQ482" s="346"/>
      <c r="QR482" s="346"/>
      <c r="QS482" s="346"/>
      <c r="QT482" s="346"/>
      <c r="QU482" s="346"/>
      <c r="QV482" s="346"/>
      <c r="QW482" s="346"/>
      <c r="QX482" s="346"/>
      <c r="QY482" s="346"/>
      <c r="QZ482" s="346"/>
      <c r="RA482" s="346"/>
      <c r="RB482" s="346"/>
      <c r="RC482" s="346"/>
      <c r="RD482" s="346"/>
      <c r="RE482" s="346"/>
      <c r="RF482" s="346"/>
      <c r="RG482" s="346"/>
      <c r="RH482" s="346"/>
      <c r="RI482" s="346"/>
      <c r="RJ482" s="346"/>
      <c r="RK482" s="346"/>
      <c r="RL482" s="346"/>
      <c r="RM482" s="346"/>
      <c r="RN482" s="346"/>
      <c r="RO482" s="346"/>
      <c r="RP482" s="346"/>
      <c r="RQ482" s="346"/>
      <c r="RR482" s="346"/>
      <c r="RS482" s="346"/>
      <c r="RT482" s="346"/>
      <c r="RU482" s="346"/>
      <c r="RV482" s="346"/>
      <c r="RW482" s="346"/>
      <c r="RX482" s="346"/>
      <c r="RY482" s="346"/>
      <c r="RZ482" s="346"/>
      <c r="SA482" s="346"/>
      <c r="SB482" s="346"/>
      <c r="SC482" s="346"/>
      <c r="SD482" s="346"/>
      <c r="SE482" s="346"/>
      <c r="SF482" s="346"/>
      <c r="SG482" s="346"/>
      <c r="SH482" s="346"/>
      <c r="SI482" s="346"/>
      <c r="SJ482" s="346"/>
      <c r="SK482" s="346"/>
      <c r="SL482" s="346"/>
      <c r="SM482" s="346"/>
      <c r="SN482" s="346"/>
      <c r="SO482" s="346"/>
      <c r="SP482" s="346"/>
      <c r="SQ482" s="346"/>
      <c r="SR482" s="346"/>
      <c r="SS482" s="346"/>
      <c r="ST482" s="346"/>
      <c r="SU482" s="346"/>
      <c r="SV482" s="346"/>
      <c r="SW482" s="346"/>
      <c r="SX482" s="346"/>
      <c r="SY482" s="346"/>
      <c r="SZ482" s="346"/>
      <c r="TA482" s="346"/>
      <c r="TB482" s="346"/>
      <c r="TC482" s="346"/>
      <c r="TD482" s="346"/>
      <c r="TE482" s="346"/>
      <c r="TF482" s="346"/>
      <c r="TG482" s="346"/>
      <c r="TH482" s="346"/>
      <c r="TI482" s="346"/>
      <c r="TJ482" s="346"/>
      <c r="TK482" s="346"/>
      <c r="TL482" s="346"/>
      <c r="TM482" s="346"/>
      <c r="TN482" s="346"/>
      <c r="TO482" s="346"/>
      <c r="TP482" s="346"/>
      <c r="TQ482" s="346"/>
      <c r="TR482" s="346"/>
      <c r="TS482" s="346"/>
      <c r="TT482" s="346"/>
      <c r="TU482" s="346"/>
      <c r="TV482" s="346"/>
      <c r="TW482" s="346"/>
      <c r="TX482" s="346"/>
      <c r="TY482" s="346"/>
      <c r="TZ482" s="346"/>
      <c r="UA482" s="346"/>
      <c r="UB482" s="346"/>
      <c r="UC482" s="346"/>
      <c r="UD482" s="346"/>
      <c r="UE482" s="346"/>
      <c r="UF482" s="346"/>
      <c r="UG482" s="346"/>
      <c r="UH482" s="346"/>
      <c r="UI482" s="346"/>
      <c r="UJ482" s="346"/>
      <c r="UK482" s="346"/>
      <c r="UL482" s="346"/>
      <c r="UM482" s="346"/>
      <c r="UN482" s="346"/>
      <c r="UO482" s="346"/>
      <c r="UP482" s="346"/>
      <c r="UQ482" s="346"/>
      <c r="UR482" s="346"/>
      <c r="US482" s="346"/>
      <c r="UT482" s="346"/>
      <c r="UU482" s="346"/>
      <c r="UV482" s="346"/>
      <c r="UW482" s="346"/>
      <c r="UX482" s="346"/>
      <c r="UY482" s="346"/>
      <c r="UZ482" s="346"/>
      <c r="VA482" s="346"/>
      <c r="VB482" s="346"/>
      <c r="VC482" s="346"/>
      <c r="VD482" s="346"/>
      <c r="VE482" s="346"/>
      <c r="VF482" s="346"/>
      <c r="VG482" s="346"/>
      <c r="VH482" s="346"/>
      <c r="VI482" s="346"/>
      <c r="VJ482" s="346"/>
      <c r="VK482" s="346"/>
      <c r="VL482" s="346"/>
      <c r="VM482" s="346"/>
      <c r="VN482" s="346"/>
      <c r="VO482" s="346"/>
      <c r="VP482" s="346"/>
      <c r="VQ482" s="346"/>
      <c r="VR482" s="346"/>
      <c r="VS482" s="346"/>
      <c r="VT482" s="346"/>
      <c r="VU482" s="346"/>
      <c r="VV482" s="346"/>
      <c r="VW482" s="346"/>
      <c r="VX482" s="346"/>
      <c r="VY482" s="346"/>
      <c r="VZ482" s="346"/>
      <c r="WA482" s="346"/>
      <c r="WB482" s="346"/>
      <c r="WC482" s="346"/>
      <c r="WD482" s="346"/>
      <c r="WE482" s="346"/>
      <c r="WF482" s="346"/>
      <c r="WG482" s="346"/>
      <c r="WH482" s="346"/>
      <c r="WI482" s="346"/>
      <c r="WJ482" s="346"/>
      <c r="WK482" s="346"/>
      <c r="WL482" s="346"/>
      <c r="WM482" s="346"/>
      <c r="WN482" s="346"/>
      <c r="WO482" s="346"/>
      <c r="WP482" s="346"/>
      <c r="WQ482" s="346"/>
      <c r="WR482" s="346"/>
      <c r="WS482" s="346"/>
      <c r="WT482" s="346"/>
      <c r="WU482" s="346"/>
      <c r="WV482" s="346"/>
      <c r="WW482" s="346"/>
      <c r="WX482" s="346"/>
      <c r="WY482" s="346"/>
      <c r="WZ482" s="346"/>
      <c r="XA482" s="346"/>
      <c r="XB482" s="346"/>
      <c r="XC482" s="346"/>
      <c r="XD482" s="346"/>
      <c r="XE482" s="346"/>
      <c r="XF482" s="346"/>
      <c r="XG482" s="346"/>
      <c r="XH482" s="346"/>
      <c r="XI482" s="346"/>
      <c r="XJ482" s="346"/>
      <c r="XK482" s="346"/>
      <c r="XL482" s="346"/>
      <c r="XM482" s="346"/>
      <c r="XN482" s="346"/>
      <c r="XO482" s="346"/>
      <c r="XP482" s="346"/>
      <c r="XQ482" s="346"/>
      <c r="XR482" s="346"/>
      <c r="XS482" s="346"/>
      <c r="XT482" s="346"/>
      <c r="XU482" s="346"/>
      <c r="XV482" s="346"/>
      <c r="XW482" s="346"/>
      <c r="XX482" s="346"/>
      <c r="XY482" s="346"/>
      <c r="XZ482" s="346"/>
      <c r="YA482" s="346"/>
      <c r="YB482" s="346"/>
      <c r="YC482" s="346"/>
      <c r="YD482" s="346"/>
      <c r="YE482" s="346"/>
      <c r="YF482" s="346"/>
      <c r="YG482" s="346"/>
      <c r="YH482" s="346"/>
      <c r="YI482" s="346"/>
      <c r="YJ482" s="346"/>
      <c r="YK482" s="346"/>
      <c r="YL482" s="346"/>
      <c r="YM482" s="346"/>
      <c r="YN482" s="346"/>
      <c r="YO482" s="346"/>
      <c r="YP482" s="346"/>
      <c r="YQ482" s="346"/>
      <c r="YR482" s="346"/>
      <c r="YS482" s="346"/>
      <c r="YT482" s="346"/>
      <c r="YU482" s="346"/>
      <c r="YV482" s="346"/>
      <c r="YW482" s="346"/>
      <c r="YX482" s="346"/>
      <c r="YY482" s="346"/>
      <c r="YZ482" s="346"/>
      <c r="ZA482" s="346"/>
      <c r="ZB482" s="346"/>
      <c r="ZC482" s="346"/>
      <c r="ZD482" s="346"/>
      <c r="ZE482" s="346"/>
      <c r="ZF482" s="346"/>
      <c r="ZG482" s="346"/>
      <c r="ZH482" s="346"/>
      <c r="ZI482" s="346"/>
      <c r="ZJ482" s="346"/>
      <c r="ZK482" s="346"/>
      <c r="ZL482" s="346"/>
      <c r="ZM482" s="346"/>
      <c r="ZN482" s="346"/>
      <c r="ZO482" s="346"/>
      <c r="ZP482" s="346"/>
      <c r="ZQ482" s="346"/>
      <c r="ZR482" s="346"/>
      <c r="ZS482" s="346"/>
      <c r="ZT482" s="346"/>
      <c r="ZU482" s="346"/>
      <c r="ZV482" s="346"/>
      <c r="ZW482" s="346"/>
      <c r="ZX482" s="346"/>
      <c r="ZY482" s="346"/>
      <c r="ZZ482" s="346"/>
      <c r="AAA482" s="346"/>
      <c r="AAB482" s="346"/>
      <c r="AAC482" s="346"/>
      <c r="AAD482" s="346"/>
      <c r="AAE482" s="346"/>
      <c r="AAF482" s="346"/>
      <c r="AAG482" s="346"/>
      <c r="AAH482" s="346"/>
      <c r="AAI482" s="346"/>
      <c r="AAJ482" s="346"/>
      <c r="AAK482" s="346"/>
      <c r="AAL482" s="346"/>
      <c r="AAM482" s="346"/>
      <c r="AAN482" s="346"/>
      <c r="AAO482" s="346"/>
      <c r="AAP482" s="346"/>
      <c r="AAQ482" s="346"/>
      <c r="AAR482" s="346"/>
      <c r="AAS482" s="346"/>
      <c r="AAT482" s="346"/>
      <c r="AAU482" s="346"/>
      <c r="AAV482" s="346"/>
      <c r="AAW482" s="346"/>
      <c r="AAX482" s="346"/>
      <c r="AAY482" s="346"/>
      <c r="AAZ482" s="346"/>
      <c r="ABA482" s="346"/>
      <c r="ABB482" s="346"/>
      <c r="ABC482" s="346"/>
      <c r="ABD482" s="346"/>
      <c r="ABE482" s="346"/>
      <c r="ABF482" s="346"/>
      <c r="ABG482" s="346"/>
      <c r="ABH482" s="346"/>
      <c r="ABI482" s="346"/>
      <c r="ABJ482" s="346"/>
      <c r="ABK482" s="346"/>
      <c r="ABL482" s="346"/>
      <c r="ABM482" s="346"/>
      <c r="ABN482" s="346"/>
      <c r="ABO482" s="346"/>
      <c r="ABP482" s="346"/>
      <c r="ABQ482" s="346"/>
      <c r="ABR482" s="346"/>
      <c r="ABS482" s="346"/>
      <c r="ABT482" s="346"/>
      <c r="ABU482" s="346"/>
      <c r="ABV482" s="346"/>
      <c r="ABW482" s="346"/>
      <c r="ABX482" s="346"/>
      <c r="ABY482" s="346"/>
      <c r="ABZ482" s="346"/>
      <c r="ACA482" s="346"/>
      <c r="ACB482" s="346"/>
      <c r="ACC482" s="346"/>
      <c r="ACD482" s="346"/>
      <c r="ACE482" s="346"/>
      <c r="ACF482" s="346"/>
      <c r="ACG482" s="346"/>
      <c r="ACH482" s="346"/>
      <c r="ACI482" s="346"/>
      <c r="ACJ482" s="346"/>
      <c r="ACK482" s="346"/>
      <c r="ACL482" s="346"/>
      <c r="ACM482" s="346"/>
      <c r="ACN482" s="346"/>
      <c r="ACO482" s="346"/>
      <c r="ACP482" s="346"/>
      <c r="ACQ482" s="346"/>
      <c r="ACR482" s="346"/>
      <c r="ACS482" s="346"/>
      <c r="ACT482" s="346"/>
      <c r="ACU482" s="346"/>
      <c r="ACV482" s="346"/>
      <c r="ACW482" s="346"/>
      <c r="ACX482" s="346"/>
      <c r="ACY482" s="346"/>
      <c r="ACZ482" s="346"/>
      <c r="ADA482" s="346"/>
      <c r="ADB482" s="346"/>
      <c r="ADC482" s="346"/>
      <c r="ADD482" s="346"/>
      <c r="ADE482" s="346"/>
      <c r="ADF482" s="346"/>
      <c r="ADG482" s="346"/>
      <c r="ADH482" s="346"/>
      <c r="ADI482" s="346"/>
      <c r="ADJ482" s="346"/>
      <c r="ADK482" s="346"/>
      <c r="ADL482" s="346"/>
      <c r="ADM482" s="346"/>
      <c r="ADN482" s="346"/>
      <c r="ADO482" s="346"/>
      <c r="ADP482" s="346"/>
      <c r="ADQ482" s="346"/>
      <c r="ADR482" s="346"/>
      <c r="ADS482" s="346"/>
      <c r="ADT482" s="346"/>
      <c r="ADU482" s="346"/>
      <c r="ADV482" s="346"/>
      <c r="ADW482" s="346"/>
      <c r="ADX482" s="346"/>
      <c r="ADY482" s="346"/>
      <c r="ADZ482" s="346"/>
      <c r="AEA482" s="346"/>
      <c r="AEB482" s="346"/>
      <c r="AEC482" s="346"/>
      <c r="AED482" s="346"/>
      <c r="AEE482" s="346"/>
      <c r="AEF482" s="346"/>
      <c r="AEG482" s="346"/>
      <c r="AEH482" s="346"/>
      <c r="AEI482" s="346"/>
      <c r="AEJ482" s="346"/>
      <c r="AEK482" s="346"/>
      <c r="AEL482" s="346"/>
      <c r="AEM482" s="346"/>
      <c r="AEN482" s="346"/>
      <c r="AEO482" s="346"/>
      <c r="AEP482" s="346"/>
      <c r="AEQ482" s="346"/>
      <c r="AER482" s="346"/>
      <c r="AES482" s="346"/>
      <c r="AET482" s="346"/>
      <c r="AEU482" s="346"/>
      <c r="AEV482" s="346"/>
      <c r="AEW482" s="346"/>
      <c r="AEX482" s="346"/>
      <c r="AEY482" s="346"/>
      <c r="AEZ482" s="346"/>
      <c r="AFA482" s="346"/>
      <c r="AFB482" s="346"/>
      <c r="AFC482" s="346"/>
      <c r="AFD482" s="346"/>
      <c r="AFE482" s="346"/>
      <c r="AFF482" s="346"/>
      <c r="AFG482" s="346"/>
      <c r="AFH482" s="346"/>
      <c r="AFI482" s="346"/>
      <c r="AFJ482" s="346"/>
      <c r="AFK482" s="346"/>
      <c r="AFL482" s="346"/>
      <c r="AFM482" s="346"/>
      <c r="AFN482" s="346"/>
      <c r="AFO482" s="346"/>
      <c r="AFP482" s="346"/>
      <c r="AFQ482" s="346"/>
      <c r="AFR482" s="346"/>
      <c r="AFS482" s="346"/>
      <c r="AFT482" s="346"/>
      <c r="AFU482" s="346"/>
      <c r="AFV482" s="346"/>
      <c r="AFW482" s="346"/>
      <c r="AFX482" s="346"/>
      <c r="AFY482" s="346"/>
      <c r="AFZ482" s="346"/>
      <c r="AGA482" s="346"/>
      <c r="AGB482" s="346"/>
      <c r="AGC482" s="346"/>
      <c r="AGD482" s="346"/>
      <c r="AGE482" s="346"/>
      <c r="AGF482" s="346"/>
      <c r="AGG482" s="346"/>
      <c r="AGH482" s="346"/>
      <c r="AGI482" s="346"/>
      <c r="AGJ482" s="346"/>
      <c r="AGK482" s="346"/>
      <c r="AGL482" s="346"/>
      <c r="AGM482" s="346"/>
      <c r="AGN482" s="346"/>
      <c r="AGO482" s="346"/>
      <c r="AGP482" s="346"/>
      <c r="AGQ482" s="346"/>
      <c r="AGR482" s="346"/>
      <c r="AGS482" s="346"/>
      <c r="AGT482" s="346"/>
      <c r="AGU482" s="346"/>
      <c r="AGV482" s="346"/>
      <c r="AGW482" s="346"/>
      <c r="AGX482" s="346"/>
      <c r="AGY482" s="346"/>
      <c r="AGZ482" s="346"/>
      <c r="AHA482" s="346"/>
      <c r="AHB482" s="346"/>
      <c r="AHC482" s="346"/>
      <c r="AHD482" s="346"/>
      <c r="AHE482" s="346"/>
      <c r="AHF482" s="346"/>
      <c r="AHG482" s="346"/>
      <c r="AHH482" s="346"/>
      <c r="AHI482" s="346"/>
      <c r="AHJ482" s="346"/>
      <c r="AHK482" s="346"/>
      <c r="AHL482" s="346"/>
      <c r="AHM482" s="346"/>
      <c r="AHN482" s="346"/>
      <c r="AHO482" s="346"/>
      <c r="AHP482" s="346"/>
      <c r="AHQ482" s="346"/>
      <c r="AHR482" s="346"/>
      <c r="AHS482" s="346"/>
      <c r="AHT482" s="346"/>
      <c r="AHU482" s="346"/>
      <c r="AHV482" s="346"/>
      <c r="AHW482" s="346"/>
      <c r="AHX482" s="346"/>
      <c r="AHY482" s="346"/>
      <c r="AHZ482" s="346"/>
      <c r="AIA482" s="346"/>
      <c r="AIB482" s="346"/>
      <c r="AIC482" s="346"/>
      <c r="AID482" s="346"/>
      <c r="AIE482" s="346"/>
      <c r="AIF482" s="346"/>
      <c r="AIG482" s="346"/>
      <c r="AIH482" s="346"/>
      <c r="AII482" s="346"/>
      <c r="AIJ482" s="346"/>
      <c r="AIK482" s="346"/>
      <c r="AIL482" s="346"/>
      <c r="AIM482" s="346"/>
      <c r="AIN482" s="346"/>
      <c r="AIO482" s="346"/>
      <c r="AIP482" s="346"/>
      <c r="AIQ482" s="346"/>
      <c r="AIR482" s="346"/>
      <c r="AIS482" s="346"/>
      <c r="AIT482" s="346"/>
      <c r="AIU482" s="346"/>
      <c r="AIV482" s="346"/>
      <c r="AIW482" s="346"/>
      <c r="AIX482" s="346"/>
      <c r="AIY482" s="346"/>
      <c r="AIZ482" s="346"/>
      <c r="AJA482" s="346"/>
      <c r="AJB482" s="346"/>
      <c r="AJC482" s="346"/>
      <c r="AJD482" s="346"/>
      <c r="AJE482" s="346"/>
      <c r="AJF482" s="346"/>
      <c r="AJG482" s="346"/>
      <c r="AJH482" s="346"/>
      <c r="AJI482" s="346"/>
      <c r="AJJ482" s="346"/>
      <c r="AJK482" s="346"/>
      <c r="AJL482" s="346"/>
      <c r="AJM482" s="346"/>
      <c r="AJN482" s="346"/>
      <c r="AJO482" s="346"/>
      <c r="AJP482" s="346"/>
      <c r="AJQ482" s="346"/>
      <c r="AJR482" s="346"/>
      <c r="AJS482" s="346"/>
      <c r="AJT482" s="346"/>
      <c r="AJU482" s="346"/>
      <c r="AJV482" s="346"/>
      <c r="AJW482" s="346"/>
      <c r="AJX482" s="346"/>
      <c r="AJY482" s="346"/>
      <c r="AJZ482" s="346"/>
      <c r="AKA482" s="346"/>
      <c r="AKB482" s="346"/>
      <c r="AKC482" s="346"/>
      <c r="AKD482" s="346"/>
      <c r="AKE482" s="346"/>
      <c r="AKF482" s="346"/>
      <c r="AKG482" s="346"/>
      <c r="AKH482" s="346"/>
      <c r="AKI482" s="346"/>
      <c r="AKJ482" s="346"/>
      <c r="AKK482" s="346"/>
      <c r="AKL482" s="346"/>
      <c r="AKM482" s="346"/>
      <c r="AKN482" s="346"/>
      <c r="AKO482" s="346"/>
      <c r="AKP482" s="346"/>
      <c r="AKQ482" s="346"/>
      <c r="AKR482" s="346"/>
      <c r="AKS482" s="346"/>
      <c r="AKT482" s="346"/>
      <c r="AKU482" s="346"/>
      <c r="AKV482" s="346"/>
      <c r="AKW482" s="346"/>
      <c r="AKX482" s="346"/>
      <c r="AKY482" s="346"/>
      <c r="AKZ482" s="346"/>
      <c r="ALA482" s="346"/>
      <c r="ALB482" s="346"/>
      <c r="ALC482" s="346"/>
      <c r="ALD482" s="346"/>
      <c r="ALE482" s="346"/>
      <c r="ALF482" s="346"/>
      <c r="ALG482" s="346"/>
      <c r="ALH482" s="346"/>
      <c r="ALI482" s="346"/>
      <c r="ALJ482" s="346"/>
      <c r="ALK482" s="346"/>
      <c r="ALL482" s="346"/>
      <c r="ALM482" s="346"/>
      <c r="ALN482" s="346"/>
      <c r="ALO482" s="346"/>
      <c r="ALP482" s="346"/>
      <c r="ALQ482" s="346"/>
      <c r="ALR482" s="346"/>
      <c r="ALS482" s="346"/>
      <c r="ALT482" s="346"/>
      <c r="ALU482" s="346"/>
      <c r="ALV482" s="346"/>
      <c r="ALW482" s="346"/>
      <c r="ALX482" s="346"/>
      <c r="ALY482" s="346"/>
      <c r="ALZ482" s="346"/>
      <c r="AMA482" s="346"/>
      <c r="AMB482" s="346"/>
      <c r="AMC482" s="346"/>
      <c r="AMD482" s="346"/>
      <c r="AME482" s="346"/>
      <c r="AMF482" s="346"/>
      <c r="AMG482" s="346"/>
      <c r="AMH482" s="346"/>
      <c r="AMI482" s="346"/>
      <c r="AMJ482" s="346"/>
    </row>
    <row r="483" spans="1:1024" ht="18" customHeight="1">
      <c r="A483" s="410"/>
      <c r="B483" s="345" t="s">
        <v>274</v>
      </c>
      <c r="C483" s="317" t="s">
        <v>259</v>
      </c>
      <c r="D483" s="318">
        <v>84</v>
      </c>
      <c r="F483" s="319">
        <f>D483*E483</f>
        <v>0</v>
      </c>
      <c r="G483" s="346"/>
      <c r="H483" s="346"/>
      <c r="I483" s="346"/>
      <c r="J483" s="346"/>
      <c r="K483" s="346"/>
      <c r="L483" s="346"/>
      <c r="M483" s="346"/>
      <c r="N483" s="346"/>
      <c r="O483" s="346"/>
      <c r="P483" s="346"/>
      <c r="Q483" s="346"/>
      <c r="R483" s="346"/>
      <c r="S483" s="346"/>
      <c r="T483" s="346"/>
      <c r="U483" s="346"/>
      <c r="V483" s="346"/>
      <c r="W483" s="346"/>
      <c r="X483" s="346"/>
      <c r="Y483" s="346"/>
      <c r="Z483" s="346"/>
      <c r="AA483" s="346"/>
      <c r="AB483" s="346"/>
      <c r="AC483" s="346"/>
      <c r="AD483" s="346"/>
      <c r="AE483" s="346"/>
      <c r="AF483" s="346"/>
      <c r="AG483" s="346"/>
      <c r="AH483" s="346"/>
      <c r="AI483" s="346"/>
      <c r="AJ483" s="346"/>
      <c r="AK483" s="346"/>
      <c r="AL483" s="346"/>
      <c r="AM483" s="346"/>
      <c r="AN483" s="346"/>
      <c r="AO483" s="346"/>
      <c r="AP483" s="346"/>
      <c r="AQ483" s="346"/>
      <c r="AR483" s="346"/>
      <c r="AS483" s="346"/>
      <c r="AT483" s="346"/>
      <c r="AU483" s="346"/>
      <c r="AV483" s="346"/>
      <c r="AW483" s="346"/>
      <c r="AX483" s="346"/>
      <c r="AY483" s="346"/>
      <c r="AZ483" s="346"/>
      <c r="BA483" s="346"/>
      <c r="BB483" s="346"/>
      <c r="BC483" s="346"/>
      <c r="BD483" s="346"/>
      <c r="BE483" s="346"/>
      <c r="BF483" s="346"/>
      <c r="BG483" s="346"/>
      <c r="BH483" s="346"/>
      <c r="BI483" s="346"/>
      <c r="BJ483" s="346"/>
      <c r="BK483" s="346"/>
      <c r="BL483" s="346"/>
      <c r="BM483" s="346"/>
      <c r="BN483" s="346"/>
      <c r="BO483" s="346"/>
      <c r="BP483" s="346"/>
      <c r="BQ483" s="346"/>
      <c r="BR483" s="346"/>
      <c r="BS483" s="346"/>
      <c r="BT483" s="346"/>
      <c r="BU483" s="346"/>
      <c r="BV483" s="346"/>
      <c r="BW483" s="346"/>
      <c r="BX483" s="346"/>
      <c r="BY483" s="346"/>
      <c r="BZ483" s="346"/>
      <c r="CA483" s="346"/>
      <c r="CB483" s="346"/>
      <c r="CC483" s="346"/>
      <c r="CD483" s="346"/>
      <c r="CE483" s="346"/>
      <c r="CF483" s="346"/>
      <c r="CG483" s="346"/>
      <c r="CH483" s="346"/>
      <c r="CI483" s="346"/>
      <c r="CJ483" s="346"/>
      <c r="CK483" s="346"/>
      <c r="CL483" s="346"/>
      <c r="CM483" s="346"/>
      <c r="CN483" s="346"/>
      <c r="CO483" s="346"/>
      <c r="CP483" s="346"/>
      <c r="CQ483" s="346"/>
      <c r="CR483" s="346"/>
      <c r="CS483" s="346"/>
      <c r="CT483" s="346"/>
      <c r="CU483" s="346"/>
      <c r="CV483" s="346"/>
      <c r="CW483" s="346"/>
      <c r="CX483" s="346"/>
      <c r="CY483" s="346"/>
      <c r="CZ483" s="346"/>
      <c r="DA483" s="346"/>
      <c r="DB483" s="346"/>
      <c r="DC483" s="346"/>
      <c r="DD483" s="346"/>
      <c r="DE483" s="346"/>
      <c r="DF483" s="346"/>
      <c r="DG483" s="346"/>
      <c r="DH483" s="346"/>
      <c r="DI483" s="346"/>
      <c r="DJ483" s="346"/>
      <c r="DK483" s="346"/>
      <c r="DL483" s="346"/>
      <c r="DM483" s="346"/>
      <c r="DN483" s="346"/>
      <c r="DO483" s="346"/>
      <c r="DP483" s="346"/>
      <c r="DQ483" s="346"/>
      <c r="DR483" s="346"/>
      <c r="DS483" s="346"/>
      <c r="DT483" s="346"/>
      <c r="DU483" s="346"/>
      <c r="DV483" s="346"/>
      <c r="DW483" s="346"/>
      <c r="DX483" s="346"/>
      <c r="DY483" s="346"/>
      <c r="DZ483" s="346"/>
      <c r="EA483" s="346"/>
      <c r="EB483" s="346"/>
      <c r="EC483" s="346"/>
      <c r="ED483" s="346"/>
      <c r="EE483" s="346"/>
      <c r="EF483" s="346"/>
      <c r="EG483" s="346"/>
      <c r="EH483" s="346"/>
      <c r="EI483" s="346"/>
      <c r="EJ483" s="346"/>
      <c r="EK483" s="346"/>
      <c r="EL483" s="346"/>
      <c r="EM483" s="346"/>
      <c r="EN483" s="346"/>
      <c r="EO483" s="346"/>
      <c r="EP483" s="346"/>
      <c r="EQ483" s="346"/>
      <c r="ER483" s="346"/>
      <c r="ES483" s="346"/>
      <c r="ET483" s="346"/>
      <c r="EU483" s="346"/>
      <c r="EV483" s="346"/>
      <c r="EW483" s="346"/>
      <c r="EX483" s="346"/>
      <c r="EY483" s="346"/>
      <c r="EZ483" s="346"/>
      <c r="FA483" s="346"/>
      <c r="FB483" s="346"/>
      <c r="FC483" s="346"/>
      <c r="FD483" s="346"/>
      <c r="FE483" s="346"/>
      <c r="FF483" s="346"/>
      <c r="FG483" s="346"/>
      <c r="FH483" s="346"/>
      <c r="FI483" s="346"/>
      <c r="FJ483" s="346"/>
      <c r="FK483" s="346"/>
      <c r="FL483" s="346"/>
      <c r="FM483" s="346"/>
      <c r="FN483" s="346"/>
      <c r="FO483" s="346"/>
      <c r="FP483" s="346"/>
      <c r="FQ483" s="346"/>
      <c r="FR483" s="346"/>
      <c r="FS483" s="346"/>
      <c r="FT483" s="346"/>
      <c r="FU483" s="346"/>
      <c r="FV483" s="346"/>
      <c r="FW483" s="346"/>
      <c r="FX483" s="346"/>
      <c r="FY483" s="346"/>
      <c r="FZ483" s="346"/>
      <c r="GA483" s="346"/>
      <c r="GB483" s="346"/>
      <c r="GC483" s="346"/>
      <c r="GD483" s="346"/>
      <c r="GE483" s="346"/>
      <c r="GF483" s="346"/>
      <c r="GG483" s="346"/>
      <c r="GH483" s="346"/>
      <c r="GI483" s="346"/>
      <c r="GJ483" s="346"/>
      <c r="GK483" s="346"/>
      <c r="GL483" s="346"/>
      <c r="GM483" s="346"/>
      <c r="GN483" s="346"/>
      <c r="GO483" s="346"/>
      <c r="GP483" s="346"/>
      <c r="GQ483" s="346"/>
      <c r="GR483" s="346"/>
      <c r="GS483" s="346"/>
      <c r="GT483" s="346"/>
      <c r="GU483" s="346"/>
      <c r="GV483" s="346"/>
      <c r="GW483" s="346"/>
      <c r="GX483" s="346"/>
      <c r="GY483" s="346"/>
      <c r="GZ483" s="346"/>
      <c r="HA483" s="346"/>
      <c r="HB483" s="346"/>
      <c r="HC483" s="346"/>
      <c r="HD483" s="346"/>
      <c r="HE483" s="346"/>
      <c r="HF483" s="346"/>
      <c r="HG483" s="346"/>
      <c r="HH483" s="346"/>
      <c r="HI483" s="346"/>
      <c r="HJ483" s="346"/>
      <c r="HK483" s="346"/>
      <c r="HL483" s="346"/>
      <c r="HM483" s="346"/>
      <c r="HN483" s="346"/>
      <c r="HO483" s="346"/>
      <c r="HP483" s="346"/>
      <c r="HQ483" s="346"/>
      <c r="HR483" s="346"/>
      <c r="HS483" s="346"/>
      <c r="HT483" s="346"/>
      <c r="HU483" s="346"/>
      <c r="HV483" s="346"/>
      <c r="HW483" s="346"/>
      <c r="HX483" s="346"/>
      <c r="HY483" s="346"/>
      <c r="HZ483" s="346"/>
      <c r="IA483" s="346"/>
      <c r="IB483" s="346"/>
      <c r="IC483" s="346"/>
      <c r="ID483" s="346"/>
      <c r="IE483" s="346"/>
      <c r="IF483" s="346"/>
      <c r="IG483" s="346"/>
      <c r="IH483" s="346"/>
      <c r="II483" s="346"/>
      <c r="IJ483" s="346"/>
      <c r="IK483" s="346"/>
      <c r="IL483" s="346"/>
      <c r="IM483" s="346"/>
      <c r="IN483" s="346"/>
      <c r="IO483" s="346"/>
      <c r="IP483" s="346"/>
      <c r="IQ483" s="346"/>
      <c r="IR483" s="346"/>
      <c r="IS483" s="346"/>
      <c r="IT483" s="346"/>
      <c r="IU483" s="346"/>
      <c r="IV483" s="346"/>
      <c r="IW483" s="346"/>
      <c r="IX483" s="346"/>
      <c r="IY483" s="346"/>
      <c r="IZ483" s="346"/>
      <c r="JA483" s="346"/>
      <c r="JB483" s="346"/>
      <c r="JC483" s="346"/>
      <c r="JD483" s="346"/>
      <c r="JE483" s="346"/>
      <c r="JF483" s="346"/>
      <c r="JG483" s="346"/>
      <c r="JH483" s="346"/>
      <c r="JI483" s="346"/>
      <c r="JJ483" s="346"/>
      <c r="JK483" s="346"/>
      <c r="JL483" s="346"/>
      <c r="JM483" s="346"/>
      <c r="JN483" s="346"/>
      <c r="JO483" s="346"/>
      <c r="JP483" s="346"/>
      <c r="JQ483" s="346"/>
      <c r="JR483" s="346"/>
      <c r="JS483" s="346"/>
      <c r="JT483" s="346"/>
      <c r="JU483" s="346"/>
      <c r="JV483" s="346"/>
      <c r="JW483" s="346"/>
      <c r="JX483" s="346"/>
      <c r="JY483" s="346"/>
      <c r="JZ483" s="346"/>
      <c r="KA483" s="346"/>
      <c r="KB483" s="346"/>
      <c r="KC483" s="346"/>
      <c r="KD483" s="346"/>
      <c r="KE483" s="346"/>
      <c r="KF483" s="346"/>
      <c r="KG483" s="346"/>
      <c r="KH483" s="346"/>
      <c r="KI483" s="346"/>
      <c r="KJ483" s="346"/>
      <c r="KK483" s="346"/>
      <c r="KL483" s="346"/>
      <c r="KM483" s="346"/>
      <c r="KN483" s="346"/>
      <c r="KO483" s="346"/>
      <c r="KP483" s="346"/>
      <c r="KQ483" s="346"/>
      <c r="KR483" s="346"/>
      <c r="KS483" s="346"/>
      <c r="KT483" s="346"/>
      <c r="KU483" s="346"/>
      <c r="KV483" s="346"/>
      <c r="KW483" s="346"/>
      <c r="KX483" s="346"/>
      <c r="KY483" s="346"/>
      <c r="KZ483" s="346"/>
      <c r="LA483" s="346"/>
      <c r="LB483" s="346"/>
      <c r="LC483" s="346"/>
      <c r="LD483" s="346"/>
      <c r="LE483" s="346"/>
      <c r="LF483" s="346"/>
      <c r="LG483" s="346"/>
      <c r="LH483" s="346"/>
      <c r="LI483" s="346"/>
      <c r="LJ483" s="346"/>
      <c r="LK483" s="346"/>
      <c r="LL483" s="346"/>
      <c r="LM483" s="346"/>
      <c r="LN483" s="346"/>
      <c r="LO483" s="346"/>
      <c r="LP483" s="346"/>
      <c r="LQ483" s="346"/>
      <c r="LR483" s="346"/>
      <c r="LS483" s="346"/>
      <c r="LT483" s="346"/>
      <c r="LU483" s="346"/>
      <c r="LV483" s="346"/>
      <c r="LW483" s="346"/>
      <c r="LX483" s="346"/>
      <c r="LY483" s="346"/>
      <c r="LZ483" s="346"/>
      <c r="MA483" s="346"/>
      <c r="MB483" s="346"/>
      <c r="MC483" s="346"/>
      <c r="MD483" s="346"/>
      <c r="ME483" s="346"/>
      <c r="MF483" s="346"/>
      <c r="MG483" s="346"/>
      <c r="MH483" s="346"/>
      <c r="MI483" s="346"/>
      <c r="MJ483" s="346"/>
      <c r="MK483" s="346"/>
      <c r="ML483" s="346"/>
      <c r="MM483" s="346"/>
      <c r="MN483" s="346"/>
      <c r="MO483" s="346"/>
      <c r="MP483" s="346"/>
      <c r="MQ483" s="346"/>
      <c r="MR483" s="346"/>
      <c r="MS483" s="346"/>
      <c r="MT483" s="346"/>
      <c r="MU483" s="346"/>
      <c r="MV483" s="346"/>
      <c r="MW483" s="346"/>
      <c r="MX483" s="346"/>
      <c r="MY483" s="346"/>
      <c r="MZ483" s="346"/>
      <c r="NA483" s="346"/>
      <c r="NB483" s="346"/>
      <c r="NC483" s="346"/>
      <c r="ND483" s="346"/>
      <c r="NE483" s="346"/>
      <c r="NF483" s="346"/>
      <c r="NG483" s="346"/>
      <c r="NH483" s="346"/>
      <c r="NI483" s="346"/>
      <c r="NJ483" s="346"/>
      <c r="NK483" s="346"/>
      <c r="NL483" s="346"/>
      <c r="NM483" s="346"/>
      <c r="NN483" s="346"/>
      <c r="NO483" s="346"/>
      <c r="NP483" s="346"/>
      <c r="NQ483" s="346"/>
      <c r="NR483" s="346"/>
      <c r="NS483" s="346"/>
      <c r="NT483" s="346"/>
      <c r="NU483" s="346"/>
      <c r="NV483" s="346"/>
      <c r="NW483" s="346"/>
      <c r="NX483" s="346"/>
      <c r="NY483" s="346"/>
      <c r="NZ483" s="346"/>
      <c r="OA483" s="346"/>
      <c r="OB483" s="346"/>
      <c r="OC483" s="346"/>
      <c r="OD483" s="346"/>
      <c r="OE483" s="346"/>
      <c r="OF483" s="346"/>
      <c r="OG483" s="346"/>
      <c r="OH483" s="346"/>
      <c r="OI483" s="346"/>
      <c r="OJ483" s="346"/>
      <c r="OK483" s="346"/>
      <c r="OL483" s="346"/>
      <c r="OM483" s="346"/>
      <c r="ON483" s="346"/>
      <c r="OO483" s="346"/>
      <c r="OP483" s="346"/>
      <c r="OQ483" s="346"/>
      <c r="OR483" s="346"/>
      <c r="OS483" s="346"/>
      <c r="OT483" s="346"/>
      <c r="OU483" s="346"/>
      <c r="OV483" s="346"/>
      <c r="OW483" s="346"/>
      <c r="OX483" s="346"/>
      <c r="OY483" s="346"/>
      <c r="OZ483" s="346"/>
      <c r="PA483" s="346"/>
      <c r="PB483" s="346"/>
      <c r="PC483" s="346"/>
      <c r="PD483" s="346"/>
      <c r="PE483" s="346"/>
      <c r="PF483" s="346"/>
      <c r="PG483" s="346"/>
      <c r="PH483" s="346"/>
      <c r="PI483" s="346"/>
      <c r="PJ483" s="346"/>
      <c r="PK483" s="346"/>
      <c r="PL483" s="346"/>
      <c r="PM483" s="346"/>
      <c r="PN483" s="346"/>
      <c r="PO483" s="346"/>
      <c r="PP483" s="346"/>
      <c r="PQ483" s="346"/>
      <c r="PR483" s="346"/>
      <c r="PS483" s="346"/>
      <c r="PT483" s="346"/>
      <c r="PU483" s="346"/>
      <c r="PV483" s="346"/>
      <c r="PW483" s="346"/>
      <c r="PX483" s="346"/>
      <c r="PY483" s="346"/>
      <c r="PZ483" s="346"/>
      <c r="QA483" s="346"/>
      <c r="QB483" s="346"/>
      <c r="QC483" s="346"/>
      <c r="QD483" s="346"/>
      <c r="QE483" s="346"/>
      <c r="QF483" s="346"/>
      <c r="QG483" s="346"/>
      <c r="QH483" s="346"/>
      <c r="QI483" s="346"/>
      <c r="QJ483" s="346"/>
      <c r="QK483" s="346"/>
      <c r="QL483" s="346"/>
      <c r="QM483" s="346"/>
      <c r="QN483" s="346"/>
      <c r="QO483" s="346"/>
      <c r="QP483" s="346"/>
      <c r="QQ483" s="346"/>
      <c r="QR483" s="346"/>
      <c r="QS483" s="346"/>
      <c r="QT483" s="346"/>
      <c r="QU483" s="346"/>
      <c r="QV483" s="346"/>
      <c r="QW483" s="346"/>
      <c r="QX483" s="346"/>
      <c r="QY483" s="346"/>
      <c r="QZ483" s="346"/>
      <c r="RA483" s="346"/>
      <c r="RB483" s="346"/>
      <c r="RC483" s="346"/>
      <c r="RD483" s="346"/>
      <c r="RE483" s="346"/>
      <c r="RF483" s="346"/>
      <c r="RG483" s="346"/>
      <c r="RH483" s="346"/>
      <c r="RI483" s="346"/>
      <c r="RJ483" s="346"/>
      <c r="RK483" s="346"/>
      <c r="RL483" s="346"/>
      <c r="RM483" s="346"/>
      <c r="RN483" s="346"/>
      <c r="RO483" s="346"/>
      <c r="RP483" s="346"/>
      <c r="RQ483" s="346"/>
      <c r="RR483" s="346"/>
      <c r="RS483" s="346"/>
      <c r="RT483" s="346"/>
      <c r="RU483" s="346"/>
      <c r="RV483" s="346"/>
      <c r="RW483" s="346"/>
      <c r="RX483" s="346"/>
      <c r="RY483" s="346"/>
      <c r="RZ483" s="346"/>
      <c r="SA483" s="346"/>
      <c r="SB483" s="346"/>
      <c r="SC483" s="346"/>
      <c r="SD483" s="346"/>
      <c r="SE483" s="346"/>
      <c r="SF483" s="346"/>
      <c r="SG483" s="346"/>
      <c r="SH483" s="346"/>
      <c r="SI483" s="346"/>
      <c r="SJ483" s="346"/>
      <c r="SK483" s="346"/>
      <c r="SL483" s="346"/>
      <c r="SM483" s="346"/>
      <c r="SN483" s="346"/>
      <c r="SO483" s="346"/>
      <c r="SP483" s="346"/>
      <c r="SQ483" s="346"/>
      <c r="SR483" s="346"/>
      <c r="SS483" s="346"/>
      <c r="ST483" s="346"/>
      <c r="SU483" s="346"/>
      <c r="SV483" s="346"/>
      <c r="SW483" s="346"/>
      <c r="SX483" s="346"/>
      <c r="SY483" s="346"/>
      <c r="SZ483" s="346"/>
      <c r="TA483" s="346"/>
      <c r="TB483" s="346"/>
      <c r="TC483" s="346"/>
      <c r="TD483" s="346"/>
      <c r="TE483" s="346"/>
      <c r="TF483" s="346"/>
      <c r="TG483" s="346"/>
      <c r="TH483" s="346"/>
      <c r="TI483" s="346"/>
      <c r="TJ483" s="346"/>
      <c r="TK483" s="346"/>
      <c r="TL483" s="346"/>
      <c r="TM483" s="346"/>
      <c r="TN483" s="346"/>
      <c r="TO483" s="346"/>
      <c r="TP483" s="346"/>
      <c r="TQ483" s="346"/>
      <c r="TR483" s="346"/>
      <c r="TS483" s="346"/>
      <c r="TT483" s="346"/>
      <c r="TU483" s="346"/>
      <c r="TV483" s="346"/>
      <c r="TW483" s="346"/>
      <c r="TX483" s="346"/>
      <c r="TY483" s="346"/>
      <c r="TZ483" s="346"/>
      <c r="UA483" s="346"/>
      <c r="UB483" s="346"/>
      <c r="UC483" s="346"/>
      <c r="UD483" s="346"/>
      <c r="UE483" s="346"/>
      <c r="UF483" s="346"/>
      <c r="UG483" s="346"/>
      <c r="UH483" s="346"/>
      <c r="UI483" s="346"/>
      <c r="UJ483" s="346"/>
      <c r="UK483" s="346"/>
      <c r="UL483" s="346"/>
      <c r="UM483" s="346"/>
      <c r="UN483" s="346"/>
      <c r="UO483" s="346"/>
      <c r="UP483" s="346"/>
      <c r="UQ483" s="346"/>
      <c r="UR483" s="346"/>
      <c r="US483" s="346"/>
      <c r="UT483" s="346"/>
      <c r="UU483" s="346"/>
      <c r="UV483" s="346"/>
      <c r="UW483" s="346"/>
      <c r="UX483" s="346"/>
      <c r="UY483" s="346"/>
      <c r="UZ483" s="346"/>
      <c r="VA483" s="346"/>
      <c r="VB483" s="346"/>
      <c r="VC483" s="346"/>
      <c r="VD483" s="346"/>
      <c r="VE483" s="346"/>
      <c r="VF483" s="346"/>
      <c r="VG483" s="346"/>
      <c r="VH483" s="346"/>
      <c r="VI483" s="346"/>
      <c r="VJ483" s="346"/>
      <c r="VK483" s="346"/>
      <c r="VL483" s="346"/>
      <c r="VM483" s="346"/>
      <c r="VN483" s="346"/>
      <c r="VO483" s="346"/>
      <c r="VP483" s="346"/>
      <c r="VQ483" s="346"/>
      <c r="VR483" s="346"/>
      <c r="VS483" s="346"/>
      <c r="VT483" s="346"/>
      <c r="VU483" s="346"/>
      <c r="VV483" s="346"/>
      <c r="VW483" s="346"/>
      <c r="VX483" s="346"/>
      <c r="VY483" s="346"/>
      <c r="VZ483" s="346"/>
      <c r="WA483" s="346"/>
      <c r="WB483" s="346"/>
      <c r="WC483" s="346"/>
      <c r="WD483" s="346"/>
      <c r="WE483" s="346"/>
      <c r="WF483" s="346"/>
      <c r="WG483" s="346"/>
      <c r="WH483" s="346"/>
      <c r="WI483" s="346"/>
      <c r="WJ483" s="346"/>
      <c r="WK483" s="346"/>
      <c r="WL483" s="346"/>
      <c r="WM483" s="346"/>
      <c r="WN483" s="346"/>
      <c r="WO483" s="346"/>
      <c r="WP483" s="346"/>
      <c r="WQ483" s="346"/>
      <c r="WR483" s="346"/>
      <c r="WS483" s="346"/>
      <c r="WT483" s="346"/>
      <c r="WU483" s="346"/>
      <c r="WV483" s="346"/>
      <c r="WW483" s="346"/>
      <c r="WX483" s="346"/>
      <c r="WY483" s="346"/>
      <c r="WZ483" s="346"/>
      <c r="XA483" s="346"/>
      <c r="XB483" s="346"/>
      <c r="XC483" s="346"/>
      <c r="XD483" s="346"/>
      <c r="XE483" s="346"/>
      <c r="XF483" s="346"/>
      <c r="XG483" s="346"/>
      <c r="XH483" s="346"/>
      <c r="XI483" s="346"/>
      <c r="XJ483" s="346"/>
      <c r="XK483" s="346"/>
      <c r="XL483" s="346"/>
      <c r="XM483" s="346"/>
      <c r="XN483" s="346"/>
      <c r="XO483" s="346"/>
      <c r="XP483" s="346"/>
      <c r="XQ483" s="346"/>
      <c r="XR483" s="346"/>
      <c r="XS483" s="346"/>
      <c r="XT483" s="346"/>
      <c r="XU483" s="346"/>
      <c r="XV483" s="346"/>
      <c r="XW483" s="346"/>
      <c r="XX483" s="346"/>
      <c r="XY483" s="346"/>
      <c r="XZ483" s="346"/>
      <c r="YA483" s="346"/>
      <c r="YB483" s="346"/>
      <c r="YC483" s="346"/>
      <c r="YD483" s="346"/>
      <c r="YE483" s="346"/>
      <c r="YF483" s="346"/>
      <c r="YG483" s="346"/>
      <c r="YH483" s="346"/>
      <c r="YI483" s="346"/>
      <c r="YJ483" s="346"/>
      <c r="YK483" s="346"/>
      <c r="YL483" s="346"/>
      <c r="YM483" s="346"/>
      <c r="YN483" s="346"/>
      <c r="YO483" s="346"/>
      <c r="YP483" s="346"/>
      <c r="YQ483" s="346"/>
      <c r="YR483" s="346"/>
      <c r="YS483" s="346"/>
      <c r="YT483" s="346"/>
      <c r="YU483" s="346"/>
      <c r="YV483" s="346"/>
      <c r="YW483" s="346"/>
      <c r="YX483" s="346"/>
      <c r="YY483" s="346"/>
      <c r="YZ483" s="346"/>
      <c r="ZA483" s="346"/>
      <c r="ZB483" s="346"/>
      <c r="ZC483" s="346"/>
      <c r="ZD483" s="346"/>
      <c r="ZE483" s="346"/>
      <c r="ZF483" s="346"/>
      <c r="ZG483" s="346"/>
      <c r="ZH483" s="346"/>
      <c r="ZI483" s="346"/>
      <c r="ZJ483" s="346"/>
      <c r="ZK483" s="346"/>
      <c r="ZL483" s="346"/>
      <c r="ZM483" s="346"/>
      <c r="ZN483" s="346"/>
      <c r="ZO483" s="346"/>
      <c r="ZP483" s="346"/>
      <c r="ZQ483" s="346"/>
      <c r="ZR483" s="346"/>
      <c r="ZS483" s="346"/>
      <c r="ZT483" s="346"/>
      <c r="ZU483" s="346"/>
      <c r="ZV483" s="346"/>
      <c r="ZW483" s="346"/>
      <c r="ZX483" s="346"/>
      <c r="ZY483" s="346"/>
      <c r="ZZ483" s="346"/>
      <c r="AAA483" s="346"/>
      <c r="AAB483" s="346"/>
      <c r="AAC483" s="346"/>
      <c r="AAD483" s="346"/>
      <c r="AAE483" s="346"/>
      <c r="AAF483" s="346"/>
      <c r="AAG483" s="346"/>
      <c r="AAH483" s="346"/>
      <c r="AAI483" s="346"/>
      <c r="AAJ483" s="346"/>
      <c r="AAK483" s="346"/>
      <c r="AAL483" s="346"/>
      <c r="AAM483" s="346"/>
      <c r="AAN483" s="346"/>
      <c r="AAO483" s="346"/>
      <c r="AAP483" s="346"/>
      <c r="AAQ483" s="346"/>
      <c r="AAR483" s="346"/>
      <c r="AAS483" s="346"/>
      <c r="AAT483" s="346"/>
      <c r="AAU483" s="346"/>
      <c r="AAV483" s="346"/>
      <c r="AAW483" s="346"/>
      <c r="AAX483" s="346"/>
      <c r="AAY483" s="346"/>
      <c r="AAZ483" s="346"/>
      <c r="ABA483" s="346"/>
      <c r="ABB483" s="346"/>
      <c r="ABC483" s="346"/>
      <c r="ABD483" s="346"/>
      <c r="ABE483" s="346"/>
      <c r="ABF483" s="346"/>
      <c r="ABG483" s="346"/>
      <c r="ABH483" s="346"/>
      <c r="ABI483" s="346"/>
      <c r="ABJ483" s="346"/>
      <c r="ABK483" s="346"/>
      <c r="ABL483" s="346"/>
      <c r="ABM483" s="346"/>
      <c r="ABN483" s="346"/>
      <c r="ABO483" s="346"/>
      <c r="ABP483" s="346"/>
      <c r="ABQ483" s="346"/>
      <c r="ABR483" s="346"/>
      <c r="ABS483" s="346"/>
      <c r="ABT483" s="346"/>
      <c r="ABU483" s="346"/>
      <c r="ABV483" s="346"/>
      <c r="ABW483" s="346"/>
      <c r="ABX483" s="346"/>
      <c r="ABY483" s="346"/>
      <c r="ABZ483" s="346"/>
      <c r="ACA483" s="346"/>
      <c r="ACB483" s="346"/>
      <c r="ACC483" s="346"/>
      <c r="ACD483" s="346"/>
      <c r="ACE483" s="346"/>
      <c r="ACF483" s="346"/>
      <c r="ACG483" s="346"/>
      <c r="ACH483" s="346"/>
      <c r="ACI483" s="346"/>
      <c r="ACJ483" s="346"/>
      <c r="ACK483" s="346"/>
      <c r="ACL483" s="346"/>
      <c r="ACM483" s="346"/>
      <c r="ACN483" s="346"/>
      <c r="ACO483" s="346"/>
      <c r="ACP483" s="346"/>
      <c r="ACQ483" s="346"/>
      <c r="ACR483" s="346"/>
      <c r="ACS483" s="346"/>
      <c r="ACT483" s="346"/>
      <c r="ACU483" s="346"/>
      <c r="ACV483" s="346"/>
      <c r="ACW483" s="346"/>
      <c r="ACX483" s="346"/>
      <c r="ACY483" s="346"/>
      <c r="ACZ483" s="346"/>
      <c r="ADA483" s="346"/>
      <c r="ADB483" s="346"/>
      <c r="ADC483" s="346"/>
      <c r="ADD483" s="346"/>
      <c r="ADE483" s="346"/>
      <c r="ADF483" s="346"/>
      <c r="ADG483" s="346"/>
      <c r="ADH483" s="346"/>
      <c r="ADI483" s="346"/>
      <c r="ADJ483" s="346"/>
      <c r="ADK483" s="346"/>
      <c r="ADL483" s="346"/>
      <c r="ADM483" s="346"/>
      <c r="ADN483" s="346"/>
      <c r="ADO483" s="346"/>
      <c r="ADP483" s="346"/>
      <c r="ADQ483" s="346"/>
      <c r="ADR483" s="346"/>
      <c r="ADS483" s="346"/>
      <c r="ADT483" s="346"/>
      <c r="ADU483" s="346"/>
      <c r="ADV483" s="346"/>
      <c r="ADW483" s="346"/>
      <c r="ADX483" s="346"/>
      <c r="ADY483" s="346"/>
      <c r="ADZ483" s="346"/>
      <c r="AEA483" s="346"/>
      <c r="AEB483" s="346"/>
      <c r="AEC483" s="346"/>
      <c r="AED483" s="346"/>
      <c r="AEE483" s="346"/>
      <c r="AEF483" s="346"/>
      <c r="AEG483" s="346"/>
      <c r="AEH483" s="346"/>
      <c r="AEI483" s="346"/>
      <c r="AEJ483" s="346"/>
      <c r="AEK483" s="346"/>
      <c r="AEL483" s="346"/>
      <c r="AEM483" s="346"/>
      <c r="AEN483" s="346"/>
      <c r="AEO483" s="346"/>
      <c r="AEP483" s="346"/>
      <c r="AEQ483" s="346"/>
      <c r="AER483" s="346"/>
      <c r="AES483" s="346"/>
      <c r="AET483" s="346"/>
      <c r="AEU483" s="346"/>
      <c r="AEV483" s="346"/>
      <c r="AEW483" s="346"/>
      <c r="AEX483" s="346"/>
      <c r="AEY483" s="346"/>
      <c r="AEZ483" s="346"/>
      <c r="AFA483" s="346"/>
      <c r="AFB483" s="346"/>
      <c r="AFC483" s="346"/>
      <c r="AFD483" s="346"/>
      <c r="AFE483" s="346"/>
      <c r="AFF483" s="346"/>
      <c r="AFG483" s="346"/>
      <c r="AFH483" s="346"/>
      <c r="AFI483" s="346"/>
      <c r="AFJ483" s="346"/>
      <c r="AFK483" s="346"/>
      <c r="AFL483" s="346"/>
      <c r="AFM483" s="346"/>
      <c r="AFN483" s="346"/>
      <c r="AFO483" s="346"/>
      <c r="AFP483" s="346"/>
      <c r="AFQ483" s="346"/>
      <c r="AFR483" s="346"/>
      <c r="AFS483" s="346"/>
      <c r="AFT483" s="346"/>
      <c r="AFU483" s="346"/>
      <c r="AFV483" s="346"/>
      <c r="AFW483" s="346"/>
      <c r="AFX483" s="346"/>
      <c r="AFY483" s="346"/>
      <c r="AFZ483" s="346"/>
      <c r="AGA483" s="346"/>
      <c r="AGB483" s="346"/>
      <c r="AGC483" s="346"/>
      <c r="AGD483" s="346"/>
      <c r="AGE483" s="346"/>
      <c r="AGF483" s="346"/>
      <c r="AGG483" s="346"/>
      <c r="AGH483" s="346"/>
      <c r="AGI483" s="346"/>
      <c r="AGJ483" s="346"/>
      <c r="AGK483" s="346"/>
      <c r="AGL483" s="346"/>
      <c r="AGM483" s="346"/>
      <c r="AGN483" s="346"/>
      <c r="AGO483" s="346"/>
      <c r="AGP483" s="346"/>
      <c r="AGQ483" s="346"/>
      <c r="AGR483" s="346"/>
      <c r="AGS483" s="346"/>
      <c r="AGT483" s="346"/>
      <c r="AGU483" s="346"/>
      <c r="AGV483" s="346"/>
      <c r="AGW483" s="346"/>
      <c r="AGX483" s="346"/>
      <c r="AGY483" s="346"/>
      <c r="AGZ483" s="346"/>
      <c r="AHA483" s="346"/>
      <c r="AHB483" s="346"/>
      <c r="AHC483" s="346"/>
      <c r="AHD483" s="346"/>
      <c r="AHE483" s="346"/>
      <c r="AHF483" s="346"/>
      <c r="AHG483" s="346"/>
      <c r="AHH483" s="346"/>
      <c r="AHI483" s="346"/>
      <c r="AHJ483" s="346"/>
      <c r="AHK483" s="346"/>
      <c r="AHL483" s="346"/>
      <c r="AHM483" s="346"/>
      <c r="AHN483" s="346"/>
      <c r="AHO483" s="346"/>
      <c r="AHP483" s="346"/>
      <c r="AHQ483" s="346"/>
      <c r="AHR483" s="346"/>
      <c r="AHS483" s="346"/>
      <c r="AHT483" s="346"/>
      <c r="AHU483" s="346"/>
      <c r="AHV483" s="346"/>
      <c r="AHW483" s="346"/>
      <c r="AHX483" s="346"/>
      <c r="AHY483" s="346"/>
      <c r="AHZ483" s="346"/>
      <c r="AIA483" s="346"/>
      <c r="AIB483" s="346"/>
      <c r="AIC483" s="346"/>
      <c r="AID483" s="346"/>
      <c r="AIE483" s="346"/>
      <c r="AIF483" s="346"/>
      <c r="AIG483" s="346"/>
      <c r="AIH483" s="346"/>
      <c r="AII483" s="346"/>
      <c r="AIJ483" s="346"/>
      <c r="AIK483" s="346"/>
      <c r="AIL483" s="346"/>
      <c r="AIM483" s="346"/>
      <c r="AIN483" s="346"/>
      <c r="AIO483" s="346"/>
      <c r="AIP483" s="346"/>
      <c r="AIQ483" s="346"/>
      <c r="AIR483" s="346"/>
      <c r="AIS483" s="346"/>
      <c r="AIT483" s="346"/>
      <c r="AIU483" s="346"/>
      <c r="AIV483" s="346"/>
      <c r="AIW483" s="346"/>
      <c r="AIX483" s="346"/>
      <c r="AIY483" s="346"/>
      <c r="AIZ483" s="346"/>
      <c r="AJA483" s="346"/>
      <c r="AJB483" s="346"/>
      <c r="AJC483" s="346"/>
      <c r="AJD483" s="346"/>
      <c r="AJE483" s="346"/>
      <c r="AJF483" s="346"/>
      <c r="AJG483" s="346"/>
      <c r="AJH483" s="346"/>
      <c r="AJI483" s="346"/>
      <c r="AJJ483" s="346"/>
      <c r="AJK483" s="346"/>
      <c r="AJL483" s="346"/>
      <c r="AJM483" s="346"/>
      <c r="AJN483" s="346"/>
      <c r="AJO483" s="346"/>
      <c r="AJP483" s="346"/>
      <c r="AJQ483" s="346"/>
      <c r="AJR483" s="346"/>
      <c r="AJS483" s="346"/>
      <c r="AJT483" s="346"/>
      <c r="AJU483" s="346"/>
      <c r="AJV483" s="346"/>
      <c r="AJW483" s="346"/>
      <c r="AJX483" s="346"/>
      <c r="AJY483" s="346"/>
      <c r="AJZ483" s="346"/>
      <c r="AKA483" s="346"/>
      <c r="AKB483" s="346"/>
      <c r="AKC483" s="346"/>
      <c r="AKD483" s="346"/>
      <c r="AKE483" s="346"/>
      <c r="AKF483" s="346"/>
      <c r="AKG483" s="346"/>
      <c r="AKH483" s="346"/>
      <c r="AKI483" s="346"/>
      <c r="AKJ483" s="346"/>
      <c r="AKK483" s="346"/>
      <c r="AKL483" s="346"/>
      <c r="AKM483" s="346"/>
      <c r="AKN483" s="346"/>
      <c r="AKO483" s="346"/>
      <c r="AKP483" s="346"/>
      <c r="AKQ483" s="346"/>
      <c r="AKR483" s="346"/>
      <c r="AKS483" s="346"/>
      <c r="AKT483" s="346"/>
      <c r="AKU483" s="346"/>
      <c r="AKV483" s="346"/>
      <c r="AKW483" s="346"/>
      <c r="AKX483" s="346"/>
      <c r="AKY483" s="346"/>
      <c r="AKZ483" s="346"/>
      <c r="ALA483" s="346"/>
      <c r="ALB483" s="346"/>
      <c r="ALC483" s="346"/>
      <c r="ALD483" s="346"/>
      <c r="ALE483" s="346"/>
      <c r="ALF483" s="346"/>
      <c r="ALG483" s="346"/>
      <c r="ALH483" s="346"/>
      <c r="ALI483" s="346"/>
      <c r="ALJ483" s="346"/>
      <c r="ALK483" s="346"/>
      <c r="ALL483" s="346"/>
      <c r="ALM483" s="346"/>
      <c r="ALN483" s="346"/>
      <c r="ALO483" s="346"/>
      <c r="ALP483" s="346"/>
      <c r="ALQ483" s="346"/>
      <c r="ALR483" s="346"/>
      <c r="ALS483" s="346"/>
      <c r="ALT483" s="346"/>
      <c r="ALU483" s="346"/>
      <c r="ALV483" s="346"/>
      <c r="ALW483" s="346"/>
      <c r="ALX483" s="346"/>
      <c r="ALY483" s="346"/>
      <c r="ALZ483" s="346"/>
      <c r="AMA483" s="346"/>
      <c r="AMB483" s="346"/>
      <c r="AMC483" s="346"/>
      <c r="AMD483" s="346"/>
      <c r="AME483" s="346"/>
      <c r="AMF483" s="346"/>
      <c r="AMG483" s="346"/>
      <c r="AMH483" s="346"/>
      <c r="AMI483" s="346"/>
      <c r="AMJ483" s="346"/>
    </row>
    <row r="484" spans="1:1024">
      <c r="B484" s="418"/>
      <c r="D484" s="318"/>
    </row>
    <row r="485" spans="1:1024">
      <c r="A485" s="367"/>
      <c r="B485" s="418"/>
      <c r="D485" s="318"/>
    </row>
    <row r="486" spans="1:1024">
      <c r="A486" s="315" t="s">
        <v>35</v>
      </c>
      <c r="B486" s="416" t="s">
        <v>275</v>
      </c>
      <c r="C486" s="317"/>
      <c r="D486" s="318"/>
    </row>
    <row r="487" spans="1:1024" ht="24">
      <c r="A487" s="417"/>
      <c r="B487" s="342" t="s">
        <v>276</v>
      </c>
      <c r="C487" s="317"/>
      <c r="D487" s="318"/>
    </row>
    <row r="488" spans="1:1024">
      <c r="A488" s="315"/>
      <c r="B488" s="342" t="s">
        <v>277</v>
      </c>
      <c r="C488" s="317"/>
      <c r="D488" s="318"/>
    </row>
    <row r="489" spans="1:1024" ht="36">
      <c r="A489" s="315"/>
      <c r="B489" s="342" t="s">
        <v>511</v>
      </c>
      <c r="C489" s="317"/>
      <c r="D489" s="318"/>
    </row>
    <row r="490" spans="1:1024">
      <c r="A490" s="315"/>
      <c r="B490" s="342" t="s">
        <v>278</v>
      </c>
      <c r="C490" s="317"/>
      <c r="D490" s="318"/>
    </row>
    <row r="491" spans="1:1024" ht="62.25" customHeight="1">
      <c r="A491" s="315"/>
      <c r="B491" s="349" t="s">
        <v>1747</v>
      </c>
      <c r="C491" s="317"/>
      <c r="D491" s="318"/>
    </row>
    <row r="492" spans="1:1024" ht="54" customHeight="1">
      <c r="A492" s="315"/>
      <c r="B492" s="349" t="s">
        <v>279</v>
      </c>
      <c r="C492" s="317"/>
      <c r="D492" s="318"/>
    </row>
    <row r="493" spans="1:1024" ht="36">
      <c r="A493" s="315"/>
      <c r="B493" s="342" t="s">
        <v>280</v>
      </c>
      <c r="C493" s="317"/>
      <c r="D493" s="318"/>
    </row>
    <row r="494" spans="1:1024" ht="36">
      <c r="A494" s="315"/>
      <c r="B494" s="342" t="s">
        <v>272</v>
      </c>
      <c r="C494" s="317"/>
      <c r="D494" s="318"/>
    </row>
    <row r="495" spans="1:1024" ht="18" customHeight="1">
      <c r="A495" s="410"/>
      <c r="B495" s="345" t="s">
        <v>249</v>
      </c>
      <c r="C495" s="317" t="s">
        <v>259</v>
      </c>
      <c r="D495" s="318">
        <v>37</v>
      </c>
      <c r="F495" s="319">
        <f>D495*E495</f>
        <v>0</v>
      </c>
      <c r="G495" s="346"/>
      <c r="H495" s="346"/>
      <c r="I495" s="346"/>
      <c r="J495" s="346"/>
      <c r="K495" s="346"/>
      <c r="L495" s="346"/>
      <c r="M495" s="346"/>
      <c r="N495" s="346"/>
      <c r="O495" s="346"/>
      <c r="P495" s="346"/>
      <c r="Q495" s="346"/>
      <c r="R495" s="346"/>
      <c r="S495" s="346"/>
      <c r="T495" s="346"/>
      <c r="U495" s="346"/>
      <c r="V495" s="346"/>
      <c r="W495" s="346"/>
      <c r="X495" s="346"/>
      <c r="Y495" s="346"/>
      <c r="Z495" s="346"/>
      <c r="AA495" s="346"/>
      <c r="AB495" s="346"/>
      <c r="AC495" s="346"/>
      <c r="AD495" s="346"/>
      <c r="AE495" s="346"/>
      <c r="AF495" s="346"/>
      <c r="AG495" s="346"/>
      <c r="AH495" s="346"/>
      <c r="AI495" s="346"/>
      <c r="AJ495" s="346"/>
      <c r="AK495" s="346"/>
      <c r="AL495" s="346"/>
      <c r="AM495" s="346"/>
      <c r="AN495" s="346"/>
      <c r="AO495" s="346"/>
      <c r="AP495" s="346"/>
      <c r="AQ495" s="346"/>
      <c r="AR495" s="346"/>
      <c r="AS495" s="346"/>
      <c r="AT495" s="346"/>
      <c r="AU495" s="346"/>
      <c r="AV495" s="346"/>
      <c r="AW495" s="346"/>
      <c r="AX495" s="346"/>
      <c r="AY495" s="346"/>
      <c r="AZ495" s="346"/>
      <c r="BA495" s="346"/>
      <c r="BB495" s="346"/>
      <c r="BC495" s="346"/>
      <c r="BD495" s="346"/>
      <c r="BE495" s="346"/>
      <c r="BF495" s="346"/>
      <c r="BG495" s="346"/>
      <c r="BH495" s="346"/>
      <c r="BI495" s="346"/>
      <c r="BJ495" s="346"/>
      <c r="BK495" s="346"/>
      <c r="BL495" s="346"/>
      <c r="BM495" s="346"/>
      <c r="BN495" s="346"/>
      <c r="BO495" s="346"/>
      <c r="BP495" s="346"/>
      <c r="BQ495" s="346"/>
      <c r="BR495" s="346"/>
      <c r="BS495" s="346"/>
      <c r="BT495" s="346"/>
      <c r="BU495" s="346"/>
      <c r="BV495" s="346"/>
      <c r="BW495" s="346"/>
      <c r="BX495" s="346"/>
      <c r="BY495" s="346"/>
      <c r="BZ495" s="346"/>
      <c r="CA495" s="346"/>
      <c r="CB495" s="346"/>
      <c r="CC495" s="346"/>
      <c r="CD495" s="346"/>
      <c r="CE495" s="346"/>
      <c r="CF495" s="346"/>
      <c r="CG495" s="346"/>
      <c r="CH495" s="346"/>
      <c r="CI495" s="346"/>
      <c r="CJ495" s="346"/>
      <c r="CK495" s="346"/>
      <c r="CL495" s="346"/>
      <c r="CM495" s="346"/>
      <c r="CN495" s="346"/>
      <c r="CO495" s="346"/>
      <c r="CP495" s="346"/>
      <c r="CQ495" s="346"/>
      <c r="CR495" s="346"/>
      <c r="CS495" s="346"/>
      <c r="CT495" s="346"/>
      <c r="CU495" s="346"/>
      <c r="CV495" s="346"/>
      <c r="CW495" s="346"/>
      <c r="CX495" s="346"/>
      <c r="CY495" s="346"/>
      <c r="CZ495" s="346"/>
      <c r="DA495" s="346"/>
      <c r="DB495" s="346"/>
      <c r="DC495" s="346"/>
      <c r="DD495" s="346"/>
      <c r="DE495" s="346"/>
      <c r="DF495" s="346"/>
      <c r="DG495" s="346"/>
      <c r="DH495" s="346"/>
      <c r="DI495" s="346"/>
      <c r="DJ495" s="346"/>
      <c r="DK495" s="346"/>
      <c r="DL495" s="346"/>
      <c r="DM495" s="346"/>
      <c r="DN495" s="346"/>
      <c r="DO495" s="346"/>
      <c r="DP495" s="346"/>
      <c r="DQ495" s="346"/>
      <c r="DR495" s="346"/>
      <c r="DS495" s="346"/>
      <c r="DT495" s="346"/>
      <c r="DU495" s="346"/>
      <c r="DV495" s="346"/>
      <c r="DW495" s="346"/>
      <c r="DX495" s="346"/>
      <c r="DY495" s="346"/>
      <c r="DZ495" s="346"/>
      <c r="EA495" s="346"/>
      <c r="EB495" s="346"/>
      <c r="EC495" s="346"/>
      <c r="ED495" s="346"/>
      <c r="EE495" s="346"/>
      <c r="EF495" s="346"/>
      <c r="EG495" s="346"/>
      <c r="EH495" s="346"/>
      <c r="EI495" s="346"/>
      <c r="EJ495" s="346"/>
      <c r="EK495" s="346"/>
      <c r="EL495" s="346"/>
      <c r="EM495" s="346"/>
      <c r="EN495" s="346"/>
      <c r="EO495" s="346"/>
      <c r="EP495" s="346"/>
      <c r="EQ495" s="346"/>
      <c r="ER495" s="346"/>
      <c r="ES495" s="346"/>
      <c r="ET495" s="346"/>
      <c r="EU495" s="346"/>
      <c r="EV495" s="346"/>
      <c r="EW495" s="346"/>
      <c r="EX495" s="346"/>
      <c r="EY495" s="346"/>
      <c r="EZ495" s="346"/>
      <c r="FA495" s="346"/>
      <c r="FB495" s="346"/>
      <c r="FC495" s="346"/>
      <c r="FD495" s="346"/>
      <c r="FE495" s="346"/>
      <c r="FF495" s="346"/>
      <c r="FG495" s="346"/>
      <c r="FH495" s="346"/>
      <c r="FI495" s="346"/>
      <c r="FJ495" s="346"/>
      <c r="FK495" s="346"/>
      <c r="FL495" s="346"/>
      <c r="FM495" s="346"/>
      <c r="FN495" s="346"/>
      <c r="FO495" s="346"/>
      <c r="FP495" s="346"/>
      <c r="FQ495" s="346"/>
      <c r="FR495" s="346"/>
      <c r="FS495" s="346"/>
      <c r="FT495" s="346"/>
      <c r="FU495" s="346"/>
      <c r="FV495" s="346"/>
      <c r="FW495" s="346"/>
      <c r="FX495" s="346"/>
      <c r="FY495" s="346"/>
      <c r="FZ495" s="346"/>
      <c r="GA495" s="346"/>
      <c r="GB495" s="346"/>
      <c r="GC495" s="346"/>
      <c r="GD495" s="346"/>
      <c r="GE495" s="346"/>
      <c r="GF495" s="346"/>
      <c r="GG495" s="346"/>
      <c r="GH495" s="346"/>
      <c r="GI495" s="346"/>
      <c r="GJ495" s="346"/>
      <c r="GK495" s="346"/>
      <c r="GL495" s="346"/>
      <c r="GM495" s="346"/>
      <c r="GN495" s="346"/>
      <c r="GO495" s="346"/>
      <c r="GP495" s="346"/>
      <c r="GQ495" s="346"/>
      <c r="GR495" s="346"/>
      <c r="GS495" s="346"/>
      <c r="GT495" s="346"/>
      <c r="GU495" s="346"/>
      <c r="GV495" s="346"/>
      <c r="GW495" s="346"/>
      <c r="GX495" s="346"/>
      <c r="GY495" s="346"/>
      <c r="GZ495" s="346"/>
      <c r="HA495" s="346"/>
      <c r="HB495" s="346"/>
      <c r="HC495" s="346"/>
      <c r="HD495" s="346"/>
      <c r="HE495" s="346"/>
      <c r="HF495" s="346"/>
      <c r="HG495" s="346"/>
      <c r="HH495" s="346"/>
      <c r="HI495" s="346"/>
      <c r="HJ495" s="346"/>
      <c r="HK495" s="346"/>
      <c r="HL495" s="346"/>
      <c r="HM495" s="346"/>
      <c r="HN495" s="346"/>
      <c r="HO495" s="346"/>
      <c r="HP495" s="346"/>
      <c r="HQ495" s="346"/>
      <c r="HR495" s="346"/>
      <c r="HS495" s="346"/>
      <c r="HT495" s="346"/>
      <c r="HU495" s="346"/>
      <c r="HV495" s="346"/>
      <c r="HW495" s="346"/>
      <c r="HX495" s="346"/>
      <c r="HY495" s="346"/>
      <c r="HZ495" s="346"/>
      <c r="IA495" s="346"/>
      <c r="IB495" s="346"/>
      <c r="IC495" s="346"/>
      <c r="ID495" s="346"/>
      <c r="IE495" s="346"/>
      <c r="IF495" s="346"/>
      <c r="IG495" s="346"/>
      <c r="IH495" s="346"/>
      <c r="II495" s="346"/>
      <c r="IJ495" s="346"/>
      <c r="IK495" s="346"/>
      <c r="IL495" s="346"/>
      <c r="IM495" s="346"/>
      <c r="IN495" s="346"/>
      <c r="IO495" s="346"/>
      <c r="IP495" s="346"/>
      <c r="IQ495" s="346"/>
      <c r="IR495" s="346"/>
      <c r="IS495" s="346"/>
      <c r="IT495" s="346"/>
      <c r="IU495" s="346"/>
      <c r="IV495" s="346"/>
      <c r="IW495" s="346"/>
      <c r="IX495" s="346"/>
      <c r="IY495" s="346"/>
      <c r="IZ495" s="346"/>
      <c r="JA495" s="346"/>
      <c r="JB495" s="346"/>
      <c r="JC495" s="346"/>
      <c r="JD495" s="346"/>
      <c r="JE495" s="346"/>
      <c r="JF495" s="346"/>
      <c r="JG495" s="346"/>
      <c r="JH495" s="346"/>
      <c r="JI495" s="346"/>
      <c r="JJ495" s="346"/>
      <c r="JK495" s="346"/>
      <c r="JL495" s="346"/>
      <c r="JM495" s="346"/>
      <c r="JN495" s="346"/>
      <c r="JO495" s="346"/>
      <c r="JP495" s="346"/>
      <c r="JQ495" s="346"/>
      <c r="JR495" s="346"/>
      <c r="JS495" s="346"/>
      <c r="JT495" s="346"/>
      <c r="JU495" s="346"/>
      <c r="JV495" s="346"/>
      <c r="JW495" s="346"/>
      <c r="JX495" s="346"/>
      <c r="JY495" s="346"/>
      <c r="JZ495" s="346"/>
      <c r="KA495" s="346"/>
      <c r="KB495" s="346"/>
      <c r="KC495" s="346"/>
      <c r="KD495" s="346"/>
      <c r="KE495" s="346"/>
      <c r="KF495" s="346"/>
      <c r="KG495" s="346"/>
      <c r="KH495" s="346"/>
      <c r="KI495" s="346"/>
      <c r="KJ495" s="346"/>
      <c r="KK495" s="346"/>
      <c r="KL495" s="346"/>
      <c r="KM495" s="346"/>
      <c r="KN495" s="346"/>
      <c r="KO495" s="346"/>
      <c r="KP495" s="346"/>
      <c r="KQ495" s="346"/>
      <c r="KR495" s="346"/>
      <c r="KS495" s="346"/>
      <c r="KT495" s="346"/>
      <c r="KU495" s="346"/>
      <c r="KV495" s="346"/>
      <c r="KW495" s="346"/>
      <c r="KX495" s="346"/>
      <c r="KY495" s="346"/>
      <c r="KZ495" s="346"/>
      <c r="LA495" s="346"/>
      <c r="LB495" s="346"/>
      <c r="LC495" s="346"/>
      <c r="LD495" s="346"/>
      <c r="LE495" s="346"/>
      <c r="LF495" s="346"/>
      <c r="LG495" s="346"/>
      <c r="LH495" s="346"/>
      <c r="LI495" s="346"/>
      <c r="LJ495" s="346"/>
      <c r="LK495" s="346"/>
      <c r="LL495" s="346"/>
      <c r="LM495" s="346"/>
      <c r="LN495" s="346"/>
      <c r="LO495" s="346"/>
      <c r="LP495" s="346"/>
      <c r="LQ495" s="346"/>
      <c r="LR495" s="346"/>
      <c r="LS495" s="346"/>
      <c r="LT495" s="346"/>
      <c r="LU495" s="346"/>
      <c r="LV495" s="346"/>
      <c r="LW495" s="346"/>
      <c r="LX495" s="346"/>
      <c r="LY495" s="346"/>
      <c r="LZ495" s="346"/>
      <c r="MA495" s="346"/>
      <c r="MB495" s="346"/>
      <c r="MC495" s="346"/>
      <c r="MD495" s="346"/>
      <c r="ME495" s="346"/>
      <c r="MF495" s="346"/>
      <c r="MG495" s="346"/>
      <c r="MH495" s="346"/>
      <c r="MI495" s="346"/>
      <c r="MJ495" s="346"/>
      <c r="MK495" s="346"/>
      <c r="ML495" s="346"/>
      <c r="MM495" s="346"/>
      <c r="MN495" s="346"/>
      <c r="MO495" s="346"/>
      <c r="MP495" s="346"/>
      <c r="MQ495" s="346"/>
      <c r="MR495" s="346"/>
      <c r="MS495" s="346"/>
      <c r="MT495" s="346"/>
      <c r="MU495" s="346"/>
      <c r="MV495" s="346"/>
      <c r="MW495" s="346"/>
      <c r="MX495" s="346"/>
      <c r="MY495" s="346"/>
      <c r="MZ495" s="346"/>
      <c r="NA495" s="346"/>
      <c r="NB495" s="346"/>
      <c r="NC495" s="346"/>
      <c r="ND495" s="346"/>
      <c r="NE495" s="346"/>
      <c r="NF495" s="346"/>
      <c r="NG495" s="346"/>
      <c r="NH495" s="346"/>
      <c r="NI495" s="346"/>
      <c r="NJ495" s="346"/>
      <c r="NK495" s="346"/>
      <c r="NL495" s="346"/>
      <c r="NM495" s="346"/>
      <c r="NN495" s="346"/>
      <c r="NO495" s="346"/>
      <c r="NP495" s="346"/>
      <c r="NQ495" s="346"/>
      <c r="NR495" s="346"/>
      <c r="NS495" s="346"/>
      <c r="NT495" s="346"/>
      <c r="NU495" s="346"/>
      <c r="NV495" s="346"/>
      <c r="NW495" s="346"/>
      <c r="NX495" s="346"/>
      <c r="NY495" s="346"/>
      <c r="NZ495" s="346"/>
      <c r="OA495" s="346"/>
      <c r="OB495" s="346"/>
      <c r="OC495" s="346"/>
      <c r="OD495" s="346"/>
      <c r="OE495" s="346"/>
      <c r="OF495" s="346"/>
      <c r="OG495" s="346"/>
      <c r="OH495" s="346"/>
      <c r="OI495" s="346"/>
      <c r="OJ495" s="346"/>
      <c r="OK495" s="346"/>
      <c r="OL495" s="346"/>
      <c r="OM495" s="346"/>
      <c r="ON495" s="346"/>
      <c r="OO495" s="346"/>
      <c r="OP495" s="346"/>
      <c r="OQ495" s="346"/>
      <c r="OR495" s="346"/>
      <c r="OS495" s="346"/>
      <c r="OT495" s="346"/>
      <c r="OU495" s="346"/>
      <c r="OV495" s="346"/>
      <c r="OW495" s="346"/>
      <c r="OX495" s="346"/>
      <c r="OY495" s="346"/>
      <c r="OZ495" s="346"/>
      <c r="PA495" s="346"/>
      <c r="PB495" s="346"/>
      <c r="PC495" s="346"/>
      <c r="PD495" s="346"/>
      <c r="PE495" s="346"/>
      <c r="PF495" s="346"/>
      <c r="PG495" s="346"/>
      <c r="PH495" s="346"/>
      <c r="PI495" s="346"/>
      <c r="PJ495" s="346"/>
      <c r="PK495" s="346"/>
      <c r="PL495" s="346"/>
      <c r="PM495" s="346"/>
      <c r="PN495" s="346"/>
      <c r="PO495" s="346"/>
      <c r="PP495" s="346"/>
      <c r="PQ495" s="346"/>
      <c r="PR495" s="346"/>
      <c r="PS495" s="346"/>
      <c r="PT495" s="346"/>
      <c r="PU495" s="346"/>
      <c r="PV495" s="346"/>
      <c r="PW495" s="346"/>
      <c r="PX495" s="346"/>
      <c r="PY495" s="346"/>
      <c r="PZ495" s="346"/>
      <c r="QA495" s="346"/>
      <c r="QB495" s="346"/>
      <c r="QC495" s="346"/>
      <c r="QD495" s="346"/>
      <c r="QE495" s="346"/>
      <c r="QF495" s="346"/>
      <c r="QG495" s="346"/>
      <c r="QH495" s="346"/>
      <c r="QI495" s="346"/>
      <c r="QJ495" s="346"/>
      <c r="QK495" s="346"/>
      <c r="QL495" s="346"/>
      <c r="QM495" s="346"/>
      <c r="QN495" s="346"/>
      <c r="QO495" s="346"/>
      <c r="QP495" s="346"/>
      <c r="QQ495" s="346"/>
      <c r="QR495" s="346"/>
      <c r="QS495" s="346"/>
      <c r="QT495" s="346"/>
      <c r="QU495" s="346"/>
      <c r="QV495" s="346"/>
      <c r="QW495" s="346"/>
      <c r="QX495" s="346"/>
      <c r="QY495" s="346"/>
      <c r="QZ495" s="346"/>
      <c r="RA495" s="346"/>
      <c r="RB495" s="346"/>
      <c r="RC495" s="346"/>
      <c r="RD495" s="346"/>
      <c r="RE495" s="346"/>
      <c r="RF495" s="346"/>
      <c r="RG495" s="346"/>
      <c r="RH495" s="346"/>
      <c r="RI495" s="346"/>
      <c r="RJ495" s="346"/>
      <c r="RK495" s="346"/>
      <c r="RL495" s="346"/>
      <c r="RM495" s="346"/>
      <c r="RN495" s="346"/>
      <c r="RO495" s="346"/>
      <c r="RP495" s="346"/>
      <c r="RQ495" s="346"/>
      <c r="RR495" s="346"/>
      <c r="RS495" s="346"/>
      <c r="RT495" s="346"/>
      <c r="RU495" s="346"/>
      <c r="RV495" s="346"/>
      <c r="RW495" s="346"/>
      <c r="RX495" s="346"/>
      <c r="RY495" s="346"/>
      <c r="RZ495" s="346"/>
      <c r="SA495" s="346"/>
      <c r="SB495" s="346"/>
      <c r="SC495" s="346"/>
      <c r="SD495" s="346"/>
      <c r="SE495" s="346"/>
      <c r="SF495" s="346"/>
      <c r="SG495" s="346"/>
      <c r="SH495" s="346"/>
      <c r="SI495" s="346"/>
      <c r="SJ495" s="346"/>
      <c r="SK495" s="346"/>
      <c r="SL495" s="346"/>
      <c r="SM495" s="346"/>
      <c r="SN495" s="346"/>
      <c r="SO495" s="346"/>
      <c r="SP495" s="346"/>
      <c r="SQ495" s="346"/>
      <c r="SR495" s="346"/>
      <c r="SS495" s="346"/>
      <c r="ST495" s="346"/>
      <c r="SU495" s="346"/>
      <c r="SV495" s="346"/>
      <c r="SW495" s="346"/>
      <c r="SX495" s="346"/>
      <c r="SY495" s="346"/>
      <c r="SZ495" s="346"/>
      <c r="TA495" s="346"/>
      <c r="TB495" s="346"/>
      <c r="TC495" s="346"/>
      <c r="TD495" s="346"/>
      <c r="TE495" s="346"/>
      <c r="TF495" s="346"/>
      <c r="TG495" s="346"/>
      <c r="TH495" s="346"/>
      <c r="TI495" s="346"/>
      <c r="TJ495" s="346"/>
      <c r="TK495" s="346"/>
      <c r="TL495" s="346"/>
      <c r="TM495" s="346"/>
      <c r="TN495" s="346"/>
      <c r="TO495" s="346"/>
      <c r="TP495" s="346"/>
      <c r="TQ495" s="346"/>
      <c r="TR495" s="346"/>
      <c r="TS495" s="346"/>
      <c r="TT495" s="346"/>
      <c r="TU495" s="346"/>
      <c r="TV495" s="346"/>
      <c r="TW495" s="346"/>
      <c r="TX495" s="346"/>
      <c r="TY495" s="346"/>
      <c r="TZ495" s="346"/>
      <c r="UA495" s="346"/>
      <c r="UB495" s="346"/>
      <c r="UC495" s="346"/>
      <c r="UD495" s="346"/>
      <c r="UE495" s="346"/>
      <c r="UF495" s="346"/>
      <c r="UG495" s="346"/>
      <c r="UH495" s="346"/>
      <c r="UI495" s="346"/>
      <c r="UJ495" s="346"/>
      <c r="UK495" s="346"/>
      <c r="UL495" s="346"/>
      <c r="UM495" s="346"/>
      <c r="UN495" s="346"/>
      <c r="UO495" s="346"/>
      <c r="UP495" s="346"/>
      <c r="UQ495" s="346"/>
      <c r="UR495" s="346"/>
      <c r="US495" s="346"/>
      <c r="UT495" s="346"/>
      <c r="UU495" s="346"/>
      <c r="UV495" s="346"/>
      <c r="UW495" s="346"/>
      <c r="UX495" s="346"/>
      <c r="UY495" s="346"/>
      <c r="UZ495" s="346"/>
      <c r="VA495" s="346"/>
      <c r="VB495" s="346"/>
      <c r="VC495" s="346"/>
      <c r="VD495" s="346"/>
      <c r="VE495" s="346"/>
      <c r="VF495" s="346"/>
      <c r="VG495" s="346"/>
      <c r="VH495" s="346"/>
      <c r="VI495" s="346"/>
      <c r="VJ495" s="346"/>
      <c r="VK495" s="346"/>
      <c r="VL495" s="346"/>
      <c r="VM495" s="346"/>
      <c r="VN495" s="346"/>
      <c r="VO495" s="346"/>
      <c r="VP495" s="346"/>
      <c r="VQ495" s="346"/>
      <c r="VR495" s="346"/>
      <c r="VS495" s="346"/>
      <c r="VT495" s="346"/>
      <c r="VU495" s="346"/>
      <c r="VV495" s="346"/>
      <c r="VW495" s="346"/>
      <c r="VX495" s="346"/>
      <c r="VY495" s="346"/>
      <c r="VZ495" s="346"/>
      <c r="WA495" s="346"/>
      <c r="WB495" s="346"/>
      <c r="WC495" s="346"/>
      <c r="WD495" s="346"/>
      <c r="WE495" s="346"/>
      <c r="WF495" s="346"/>
      <c r="WG495" s="346"/>
      <c r="WH495" s="346"/>
      <c r="WI495" s="346"/>
      <c r="WJ495" s="346"/>
      <c r="WK495" s="346"/>
      <c r="WL495" s="346"/>
      <c r="WM495" s="346"/>
      <c r="WN495" s="346"/>
      <c r="WO495" s="346"/>
      <c r="WP495" s="346"/>
      <c r="WQ495" s="346"/>
      <c r="WR495" s="346"/>
      <c r="WS495" s="346"/>
      <c r="WT495" s="346"/>
      <c r="WU495" s="346"/>
      <c r="WV495" s="346"/>
      <c r="WW495" s="346"/>
      <c r="WX495" s="346"/>
      <c r="WY495" s="346"/>
      <c r="WZ495" s="346"/>
      <c r="XA495" s="346"/>
      <c r="XB495" s="346"/>
      <c r="XC495" s="346"/>
      <c r="XD495" s="346"/>
      <c r="XE495" s="346"/>
      <c r="XF495" s="346"/>
      <c r="XG495" s="346"/>
      <c r="XH495" s="346"/>
      <c r="XI495" s="346"/>
      <c r="XJ495" s="346"/>
      <c r="XK495" s="346"/>
      <c r="XL495" s="346"/>
      <c r="XM495" s="346"/>
      <c r="XN495" s="346"/>
      <c r="XO495" s="346"/>
      <c r="XP495" s="346"/>
      <c r="XQ495" s="346"/>
      <c r="XR495" s="346"/>
      <c r="XS495" s="346"/>
      <c r="XT495" s="346"/>
      <c r="XU495" s="346"/>
      <c r="XV495" s="346"/>
      <c r="XW495" s="346"/>
      <c r="XX495" s="346"/>
      <c r="XY495" s="346"/>
      <c r="XZ495" s="346"/>
      <c r="YA495" s="346"/>
      <c r="YB495" s="346"/>
      <c r="YC495" s="346"/>
      <c r="YD495" s="346"/>
      <c r="YE495" s="346"/>
      <c r="YF495" s="346"/>
      <c r="YG495" s="346"/>
      <c r="YH495" s="346"/>
      <c r="YI495" s="346"/>
      <c r="YJ495" s="346"/>
      <c r="YK495" s="346"/>
      <c r="YL495" s="346"/>
      <c r="YM495" s="346"/>
      <c r="YN495" s="346"/>
      <c r="YO495" s="346"/>
      <c r="YP495" s="346"/>
      <c r="YQ495" s="346"/>
      <c r="YR495" s="346"/>
      <c r="YS495" s="346"/>
      <c r="YT495" s="346"/>
      <c r="YU495" s="346"/>
      <c r="YV495" s="346"/>
      <c r="YW495" s="346"/>
      <c r="YX495" s="346"/>
      <c r="YY495" s="346"/>
      <c r="YZ495" s="346"/>
      <c r="ZA495" s="346"/>
      <c r="ZB495" s="346"/>
      <c r="ZC495" s="346"/>
      <c r="ZD495" s="346"/>
      <c r="ZE495" s="346"/>
      <c r="ZF495" s="346"/>
      <c r="ZG495" s="346"/>
      <c r="ZH495" s="346"/>
      <c r="ZI495" s="346"/>
      <c r="ZJ495" s="346"/>
      <c r="ZK495" s="346"/>
      <c r="ZL495" s="346"/>
      <c r="ZM495" s="346"/>
      <c r="ZN495" s="346"/>
      <c r="ZO495" s="346"/>
      <c r="ZP495" s="346"/>
      <c r="ZQ495" s="346"/>
      <c r="ZR495" s="346"/>
      <c r="ZS495" s="346"/>
      <c r="ZT495" s="346"/>
      <c r="ZU495" s="346"/>
      <c r="ZV495" s="346"/>
      <c r="ZW495" s="346"/>
      <c r="ZX495" s="346"/>
      <c r="ZY495" s="346"/>
      <c r="ZZ495" s="346"/>
      <c r="AAA495" s="346"/>
      <c r="AAB495" s="346"/>
      <c r="AAC495" s="346"/>
      <c r="AAD495" s="346"/>
      <c r="AAE495" s="346"/>
      <c r="AAF495" s="346"/>
      <c r="AAG495" s="346"/>
      <c r="AAH495" s="346"/>
      <c r="AAI495" s="346"/>
      <c r="AAJ495" s="346"/>
      <c r="AAK495" s="346"/>
      <c r="AAL495" s="346"/>
      <c r="AAM495" s="346"/>
      <c r="AAN495" s="346"/>
      <c r="AAO495" s="346"/>
      <c r="AAP495" s="346"/>
      <c r="AAQ495" s="346"/>
      <c r="AAR495" s="346"/>
      <c r="AAS495" s="346"/>
      <c r="AAT495" s="346"/>
      <c r="AAU495" s="346"/>
      <c r="AAV495" s="346"/>
      <c r="AAW495" s="346"/>
      <c r="AAX495" s="346"/>
      <c r="AAY495" s="346"/>
      <c r="AAZ495" s="346"/>
      <c r="ABA495" s="346"/>
      <c r="ABB495" s="346"/>
      <c r="ABC495" s="346"/>
      <c r="ABD495" s="346"/>
      <c r="ABE495" s="346"/>
      <c r="ABF495" s="346"/>
      <c r="ABG495" s="346"/>
      <c r="ABH495" s="346"/>
      <c r="ABI495" s="346"/>
      <c r="ABJ495" s="346"/>
      <c r="ABK495" s="346"/>
      <c r="ABL495" s="346"/>
      <c r="ABM495" s="346"/>
      <c r="ABN495" s="346"/>
      <c r="ABO495" s="346"/>
      <c r="ABP495" s="346"/>
      <c r="ABQ495" s="346"/>
      <c r="ABR495" s="346"/>
      <c r="ABS495" s="346"/>
      <c r="ABT495" s="346"/>
      <c r="ABU495" s="346"/>
      <c r="ABV495" s="346"/>
      <c r="ABW495" s="346"/>
      <c r="ABX495" s="346"/>
      <c r="ABY495" s="346"/>
      <c r="ABZ495" s="346"/>
      <c r="ACA495" s="346"/>
      <c r="ACB495" s="346"/>
      <c r="ACC495" s="346"/>
      <c r="ACD495" s="346"/>
      <c r="ACE495" s="346"/>
      <c r="ACF495" s="346"/>
      <c r="ACG495" s="346"/>
      <c r="ACH495" s="346"/>
      <c r="ACI495" s="346"/>
      <c r="ACJ495" s="346"/>
      <c r="ACK495" s="346"/>
      <c r="ACL495" s="346"/>
      <c r="ACM495" s="346"/>
      <c r="ACN495" s="346"/>
      <c r="ACO495" s="346"/>
      <c r="ACP495" s="346"/>
      <c r="ACQ495" s="346"/>
      <c r="ACR495" s="346"/>
      <c r="ACS495" s="346"/>
      <c r="ACT495" s="346"/>
      <c r="ACU495" s="346"/>
      <c r="ACV495" s="346"/>
      <c r="ACW495" s="346"/>
      <c r="ACX495" s="346"/>
      <c r="ACY495" s="346"/>
      <c r="ACZ495" s="346"/>
      <c r="ADA495" s="346"/>
      <c r="ADB495" s="346"/>
      <c r="ADC495" s="346"/>
      <c r="ADD495" s="346"/>
      <c r="ADE495" s="346"/>
      <c r="ADF495" s="346"/>
      <c r="ADG495" s="346"/>
      <c r="ADH495" s="346"/>
      <c r="ADI495" s="346"/>
      <c r="ADJ495" s="346"/>
      <c r="ADK495" s="346"/>
      <c r="ADL495" s="346"/>
      <c r="ADM495" s="346"/>
      <c r="ADN495" s="346"/>
      <c r="ADO495" s="346"/>
      <c r="ADP495" s="346"/>
      <c r="ADQ495" s="346"/>
      <c r="ADR495" s="346"/>
      <c r="ADS495" s="346"/>
      <c r="ADT495" s="346"/>
      <c r="ADU495" s="346"/>
      <c r="ADV495" s="346"/>
      <c r="ADW495" s="346"/>
      <c r="ADX495" s="346"/>
      <c r="ADY495" s="346"/>
      <c r="ADZ495" s="346"/>
      <c r="AEA495" s="346"/>
      <c r="AEB495" s="346"/>
      <c r="AEC495" s="346"/>
      <c r="AED495" s="346"/>
      <c r="AEE495" s="346"/>
      <c r="AEF495" s="346"/>
      <c r="AEG495" s="346"/>
      <c r="AEH495" s="346"/>
      <c r="AEI495" s="346"/>
      <c r="AEJ495" s="346"/>
      <c r="AEK495" s="346"/>
      <c r="AEL495" s="346"/>
      <c r="AEM495" s="346"/>
      <c r="AEN495" s="346"/>
      <c r="AEO495" s="346"/>
      <c r="AEP495" s="346"/>
      <c r="AEQ495" s="346"/>
      <c r="AER495" s="346"/>
      <c r="AES495" s="346"/>
      <c r="AET495" s="346"/>
      <c r="AEU495" s="346"/>
      <c r="AEV495" s="346"/>
      <c r="AEW495" s="346"/>
      <c r="AEX495" s="346"/>
      <c r="AEY495" s="346"/>
      <c r="AEZ495" s="346"/>
      <c r="AFA495" s="346"/>
      <c r="AFB495" s="346"/>
      <c r="AFC495" s="346"/>
      <c r="AFD495" s="346"/>
      <c r="AFE495" s="346"/>
      <c r="AFF495" s="346"/>
      <c r="AFG495" s="346"/>
      <c r="AFH495" s="346"/>
      <c r="AFI495" s="346"/>
      <c r="AFJ495" s="346"/>
      <c r="AFK495" s="346"/>
      <c r="AFL495" s="346"/>
      <c r="AFM495" s="346"/>
      <c r="AFN495" s="346"/>
      <c r="AFO495" s="346"/>
      <c r="AFP495" s="346"/>
      <c r="AFQ495" s="346"/>
      <c r="AFR495" s="346"/>
      <c r="AFS495" s="346"/>
      <c r="AFT495" s="346"/>
      <c r="AFU495" s="346"/>
      <c r="AFV495" s="346"/>
      <c r="AFW495" s="346"/>
      <c r="AFX495" s="346"/>
      <c r="AFY495" s="346"/>
      <c r="AFZ495" s="346"/>
      <c r="AGA495" s="346"/>
      <c r="AGB495" s="346"/>
      <c r="AGC495" s="346"/>
      <c r="AGD495" s="346"/>
      <c r="AGE495" s="346"/>
      <c r="AGF495" s="346"/>
      <c r="AGG495" s="346"/>
      <c r="AGH495" s="346"/>
      <c r="AGI495" s="346"/>
      <c r="AGJ495" s="346"/>
      <c r="AGK495" s="346"/>
      <c r="AGL495" s="346"/>
      <c r="AGM495" s="346"/>
      <c r="AGN495" s="346"/>
      <c r="AGO495" s="346"/>
      <c r="AGP495" s="346"/>
      <c r="AGQ495" s="346"/>
      <c r="AGR495" s="346"/>
      <c r="AGS495" s="346"/>
      <c r="AGT495" s="346"/>
      <c r="AGU495" s="346"/>
      <c r="AGV495" s="346"/>
      <c r="AGW495" s="346"/>
      <c r="AGX495" s="346"/>
      <c r="AGY495" s="346"/>
      <c r="AGZ495" s="346"/>
      <c r="AHA495" s="346"/>
      <c r="AHB495" s="346"/>
      <c r="AHC495" s="346"/>
      <c r="AHD495" s="346"/>
      <c r="AHE495" s="346"/>
      <c r="AHF495" s="346"/>
      <c r="AHG495" s="346"/>
      <c r="AHH495" s="346"/>
      <c r="AHI495" s="346"/>
      <c r="AHJ495" s="346"/>
      <c r="AHK495" s="346"/>
      <c r="AHL495" s="346"/>
      <c r="AHM495" s="346"/>
      <c r="AHN495" s="346"/>
      <c r="AHO495" s="346"/>
      <c r="AHP495" s="346"/>
      <c r="AHQ495" s="346"/>
      <c r="AHR495" s="346"/>
      <c r="AHS495" s="346"/>
      <c r="AHT495" s="346"/>
      <c r="AHU495" s="346"/>
      <c r="AHV495" s="346"/>
      <c r="AHW495" s="346"/>
      <c r="AHX495" s="346"/>
      <c r="AHY495" s="346"/>
      <c r="AHZ495" s="346"/>
      <c r="AIA495" s="346"/>
      <c r="AIB495" s="346"/>
      <c r="AIC495" s="346"/>
      <c r="AID495" s="346"/>
      <c r="AIE495" s="346"/>
      <c r="AIF495" s="346"/>
      <c r="AIG495" s="346"/>
      <c r="AIH495" s="346"/>
      <c r="AII495" s="346"/>
      <c r="AIJ495" s="346"/>
      <c r="AIK495" s="346"/>
      <c r="AIL495" s="346"/>
      <c r="AIM495" s="346"/>
      <c r="AIN495" s="346"/>
      <c r="AIO495" s="346"/>
      <c r="AIP495" s="346"/>
      <c r="AIQ495" s="346"/>
      <c r="AIR495" s="346"/>
      <c r="AIS495" s="346"/>
      <c r="AIT495" s="346"/>
      <c r="AIU495" s="346"/>
      <c r="AIV495" s="346"/>
      <c r="AIW495" s="346"/>
      <c r="AIX495" s="346"/>
      <c r="AIY495" s="346"/>
      <c r="AIZ495" s="346"/>
      <c r="AJA495" s="346"/>
      <c r="AJB495" s="346"/>
      <c r="AJC495" s="346"/>
      <c r="AJD495" s="346"/>
      <c r="AJE495" s="346"/>
      <c r="AJF495" s="346"/>
      <c r="AJG495" s="346"/>
      <c r="AJH495" s="346"/>
      <c r="AJI495" s="346"/>
      <c r="AJJ495" s="346"/>
      <c r="AJK495" s="346"/>
      <c r="AJL495" s="346"/>
      <c r="AJM495" s="346"/>
      <c r="AJN495" s="346"/>
      <c r="AJO495" s="346"/>
      <c r="AJP495" s="346"/>
      <c r="AJQ495" s="346"/>
      <c r="AJR495" s="346"/>
      <c r="AJS495" s="346"/>
      <c r="AJT495" s="346"/>
      <c r="AJU495" s="346"/>
      <c r="AJV495" s="346"/>
      <c r="AJW495" s="346"/>
      <c r="AJX495" s="346"/>
      <c r="AJY495" s="346"/>
      <c r="AJZ495" s="346"/>
      <c r="AKA495" s="346"/>
      <c r="AKB495" s="346"/>
      <c r="AKC495" s="346"/>
      <c r="AKD495" s="346"/>
      <c r="AKE495" s="346"/>
      <c r="AKF495" s="346"/>
      <c r="AKG495" s="346"/>
      <c r="AKH495" s="346"/>
      <c r="AKI495" s="346"/>
      <c r="AKJ495" s="346"/>
      <c r="AKK495" s="346"/>
      <c r="AKL495" s="346"/>
      <c r="AKM495" s="346"/>
      <c r="AKN495" s="346"/>
      <c r="AKO495" s="346"/>
      <c r="AKP495" s="346"/>
      <c r="AKQ495" s="346"/>
      <c r="AKR495" s="346"/>
      <c r="AKS495" s="346"/>
      <c r="AKT495" s="346"/>
      <c r="AKU495" s="346"/>
      <c r="AKV495" s="346"/>
      <c r="AKW495" s="346"/>
      <c r="AKX495" s="346"/>
      <c r="AKY495" s="346"/>
      <c r="AKZ495" s="346"/>
      <c r="ALA495" s="346"/>
      <c r="ALB495" s="346"/>
      <c r="ALC495" s="346"/>
      <c r="ALD495" s="346"/>
      <c r="ALE495" s="346"/>
      <c r="ALF495" s="346"/>
      <c r="ALG495" s="346"/>
      <c r="ALH495" s="346"/>
      <c r="ALI495" s="346"/>
      <c r="ALJ495" s="346"/>
      <c r="ALK495" s="346"/>
      <c r="ALL495" s="346"/>
      <c r="ALM495" s="346"/>
      <c r="ALN495" s="346"/>
      <c r="ALO495" s="346"/>
      <c r="ALP495" s="346"/>
      <c r="ALQ495" s="346"/>
      <c r="ALR495" s="346"/>
      <c r="ALS495" s="346"/>
      <c r="ALT495" s="346"/>
      <c r="ALU495" s="346"/>
      <c r="ALV495" s="346"/>
      <c r="ALW495" s="346"/>
      <c r="ALX495" s="346"/>
      <c r="ALY495" s="346"/>
      <c r="ALZ495" s="346"/>
      <c r="AMA495" s="346"/>
      <c r="AMB495" s="346"/>
      <c r="AMC495" s="346"/>
      <c r="AMD495" s="346"/>
      <c r="AME495" s="346"/>
      <c r="AMF495" s="346"/>
      <c r="AMG495" s="346"/>
      <c r="AMH495" s="346"/>
      <c r="AMI495" s="346"/>
      <c r="AMJ495" s="346"/>
    </row>
    <row r="496" spans="1:1024" ht="18" customHeight="1">
      <c r="A496" s="410"/>
      <c r="B496" s="345" t="s">
        <v>281</v>
      </c>
      <c r="C496" s="317" t="s">
        <v>259</v>
      </c>
      <c r="D496" s="318">
        <v>37</v>
      </c>
      <c r="F496" s="319">
        <f>D496*E496</f>
        <v>0</v>
      </c>
      <c r="G496" s="346"/>
      <c r="H496" s="346"/>
      <c r="I496" s="346"/>
      <c r="J496" s="346"/>
      <c r="K496" s="346"/>
      <c r="L496" s="346"/>
      <c r="M496" s="346"/>
      <c r="N496" s="346"/>
      <c r="O496" s="346"/>
      <c r="P496" s="346"/>
      <c r="Q496" s="346"/>
      <c r="R496" s="346"/>
      <c r="S496" s="346"/>
      <c r="T496" s="346"/>
      <c r="U496" s="346"/>
      <c r="V496" s="346"/>
      <c r="W496" s="346"/>
      <c r="X496" s="346"/>
      <c r="Y496" s="346"/>
      <c r="Z496" s="346"/>
      <c r="AA496" s="346"/>
      <c r="AB496" s="346"/>
      <c r="AC496" s="346"/>
      <c r="AD496" s="346"/>
      <c r="AE496" s="346"/>
      <c r="AF496" s="346"/>
      <c r="AG496" s="346"/>
      <c r="AH496" s="346"/>
      <c r="AI496" s="346"/>
      <c r="AJ496" s="346"/>
      <c r="AK496" s="346"/>
      <c r="AL496" s="346"/>
      <c r="AM496" s="346"/>
      <c r="AN496" s="346"/>
      <c r="AO496" s="346"/>
      <c r="AP496" s="346"/>
      <c r="AQ496" s="346"/>
      <c r="AR496" s="346"/>
      <c r="AS496" s="346"/>
      <c r="AT496" s="346"/>
      <c r="AU496" s="346"/>
      <c r="AV496" s="346"/>
      <c r="AW496" s="346"/>
      <c r="AX496" s="346"/>
      <c r="AY496" s="346"/>
      <c r="AZ496" s="346"/>
      <c r="BA496" s="346"/>
      <c r="BB496" s="346"/>
      <c r="BC496" s="346"/>
      <c r="BD496" s="346"/>
      <c r="BE496" s="346"/>
      <c r="BF496" s="346"/>
      <c r="BG496" s="346"/>
      <c r="BH496" s="346"/>
      <c r="BI496" s="346"/>
      <c r="BJ496" s="346"/>
      <c r="BK496" s="346"/>
      <c r="BL496" s="346"/>
      <c r="BM496" s="346"/>
      <c r="BN496" s="346"/>
      <c r="BO496" s="346"/>
      <c r="BP496" s="346"/>
      <c r="BQ496" s="346"/>
      <c r="BR496" s="346"/>
      <c r="BS496" s="346"/>
      <c r="BT496" s="346"/>
      <c r="BU496" s="346"/>
      <c r="BV496" s="346"/>
      <c r="BW496" s="346"/>
      <c r="BX496" s="346"/>
      <c r="BY496" s="346"/>
      <c r="BZ496" s="346"/>
      <c r="CA496" s="346"/>
      <c r="CB496" s="346"/>
      <c r="CC496" s="346"/>
      <c r="CD496" s="346"/>
      <c r="CE496" s="346"/>
      <c r="CF496" s="346"/>
      <c r="CG496" s="346"/>
      <c r="CH496" s="346"/>
      <c r="CI496" s="346"/>
      <c r="CJ496" s="346"/>
      <c r="CK496" s="346"/>
      <c r="CL496" s="346"/>
      <c r="CM496" s="346"/>
      <c r="CN496" s="346"/>
      <c r="CO496" s="346"/>
      <c r="CP496" s="346"/>
      <c r="CQ496" s="346"/>
      <c r="CR496" s="346"/>
      <c r="CS496" s="346"/>
      <c r="CT496" s="346"/>
      <c r="CU496" s="346"/>
      <c r="CV496" s="346"/>
      <c r="CW496" s="346"/>
      <c r="CX496" s="346"/>
      <c r="CY496" s="346"/>
      <c r="CZ496" s="346"/>
      <c r="DA496" s="346"/>
      <c r="DB496" s="346"/>
      <c r="DC496" s="346"/>
      <c r="DD496" s="346"/>
      <c r="DE496" s="346"/>
      <c r="DF496" s="346"/>
      <c r="DG496" s="346"/>
      <c r="DH496" s="346"/>
      <c r="DI496" s="346"/>
      <c r="DJ496" s="346"/>
      <c r="DK496" s="346"/>
      <c r="DL496" s="346"/>
      <c r="DM496" s="346"/>
      <c r="DN496" s="346"/>
      <c r="DO496" s="346"/>
      <c r="DP496" s="346"/>
      <c r="DQ496" s="346"/>
      <c r="DR496" s="346"/>
      <c r="DS496" s="346"/>
      <c r="DT496" s="346"/>
      <c r="DU496" s="346"/>
      <c r="DV496" s="346"/>
      <c r="DW496" s="346"/>
      <c r="DX496" s="346"/>
      <c r="DY496" s="346"/>
      <c r="DZ496" s="346"/>
      <c r="EA496" s="346"/>
      <c r="EB496" s="346"/>
      <c r="EC496" s="346"/>
      <c r="ED496" s="346"/>
      <c r="EE496" s="346"/>
      <c r="EF496" s="346"/>
      <c r="EG496" s="346"/>
      <c r="EH496" s="346"/>
      <c r="EI496" s="346"/>
      <c r="EJ496" s="346"/>
      <c r="EK496" s="346"/>
      <c r="EL496" s="346"/>
      <c r="EM496" s="346"/>
      <c r="EN496" s="346"/>
      <c r="EO496" s="346"/>
      <c r="EP496" s="346"/>
      <c r="EQ496" s="346"/>
      <c r="ER496" s="346"/>
      <c r="ES496" s="346"/>
      <c r="ET496" s="346"/>
      <c r="EU496" s="346"/>
      <c r="EV496" s="346"/>
      <c r="EW496" s="346"/>
      <c r="EX496" s="346"/>
      <c r="EY496" s="346"/>
      <c r="EZ496" s="346"/>
      <c r="FA496" s="346"/>
      <c r="FB496" s="346"/>
      <c r="FC496" s="346"/>
      <c r="FD496" s="346"/>
      <c r="FE496" s="346"/>
      <c r="FF496" s="346"/>
      <c r="FG496" s="346"/>
      <c r="FH496" s="346"/>
      <c r="FI496" s="346"/>
      <c r="FJ496" s="346"/>
      <c r="FK496" s="346"/>
      <c r="FL496" s="346"/>
      <c r="FM496" s="346"/>
      <c r="FN496" s="346"/>
      <c r="FO496" s="346"/>
      <c r="FP496" s="346"/>
      <c r="FQ496" s="346"/>
      <c r="FR496" s="346"/>
      <c r="FS496" s="346"/>
      <c r="FT496" s="346"/>
      <c r="FU496" s="346"/>
      <c r="FV496" s="346"/>
      <c r="FW496" s="346"/>
      <c r="FX496" s="346"/>
      <c r="FY496" s="346"/>
      <c r="FZ496" s="346"/>
      <c r="GA496" s="346"/>
      <c r="GB496" s="346"/>
      <c r="GC496" s="346"/>
      <c r="GD496" s="346"/>
      <c r="GE496" s="346"/>
      <c r="GF496" s="346"/>
      <c r="GG496" s="346"/>
      <c r="GH496" s="346"/>
      <c r="GI496" s="346"/>
      <c r="GJ496" s="346"/>
      <c r="GK496" s="346"/>
      <c r="GL496" s="346"/>
      <c r="GM496" s="346"/>
      <c r="GN496" s="346"/>
      <c r="GO496" s="346"/>
      <c r="GP496" s="346"/>
      <c r="GQ496" s="346"/>
      <c r="GR496" s="346"/>
      <c r="GS496" s="346"/>
      <c r="GT496" s="346"/>
      <c r="GU496" s="346"/>
      <c r="GV496" s="346"/>
      <c r="GW496" s="346"/>
      <c r="GX496" s="346"/>
      <c r="GY496" s="346"/>
      <c r="GZ496" s="346"/>
      <c r="HA496" s="346"/>
      <c r="HB496" s="346"/>
      <c r="HC496" s="346"/>
      <c r="HD496" s="346"/>
      <c r="HE496" s="346"/>
      <c r="HF496" s="346"/>
      <c r="HG496" s="346"/>
      <c r="HH496" s="346"/>
      <c r="HI496" s="346"/>
      <c r="HJ496" s="346"/>
      <c r="HK496" s="346"/>
      <c r="HL496" s="346"/>
      <c r="HM496" s="346"/>
      <c r="HN496" s="346"/>
      <c r="HO496" s="346"/>
      <c r="HP496" s="346"/>
      <c r="HQ496" s="346"/>
      <c r="HR496" s="346"/>
      <c r="HS496" s="346"/>
      <c r="HT496" s="346"/>
      <c r="HU496" s="346"/>
      <c r="HV496" s="346"/>
      <c r="HW496" s="346"/>
      <c r="HX496" s="346"/>
      <c r="HY496" s="346"/>
      <c r="HZ496" s="346"/>
      <c r="IA496" s="346"/>
      <c r="IB496" s="346"/>
      <c r="IC496" s="346"/>
      <c r="ID496" s="346"/>
      <c r="IE496" s="346"/>
      <c r="IF496" s="346"/>
      <c r="IG496" s="346"/>
      <c r="IH496" s="346"/>
      <c r="II496" s="346"/>
      <c r="IJ496" s="346"/>
      <c r="IK496" s="346"/>
      <c r="IL496" s="346"/>
      <c r="IM496" s="346"/>
      <c r="IN496" s="346"/>
      <c r="IO496" s="346"/>
      <c r="IP496" s="346"/>
      <c r="IQ496" s="346"/>
      <c r="IR496" s="346"/>
      <c r="IS496" s="346"/>
      <c r="IT496" s="346"/>
      <c r="IU496" s="346"/>
      <c r="IV496" s="346"/>
      <c r="IW496" s="346"/>
      <c r="IX496" s="346"/>
      <c r="IY496" s="346"/>
      <c r="IZ496" s="346"/>
      <c r="JA496" s="346"/>
      <c r="JB496" s="346"/>
      <c r="JC496" s="346"/>
      <c r="JD496" s="346"/>
      <c r="JE496" s="346"/>
      <c r="JF496" s="346"/>
      <c r="JG496" s="346"/>
      <c r="JH496" s="346"/>
      <c r="JI496" s="346"/>
      <c r="JJ496" s="346"/>
      <c r="JK496" s="346"/>
      <c r="JL496" s="346"/>
      <c r="JM496" s="346"/>
      <c r="JN496" s="346"/>
      <c r="JO496" s="346"/>
      <c r="JP496" s="346"/>
      <c r="JQ496" s="346"/>
      <c r="JR496" s="346"/>
      <c r="JS496" s="346"/>
      <c r="JT496" s="346"/>
      <c r="JU496" s="346"/>
      <c r="JV496" s="346"/>
      <c r="JW496" s="346"/>
      <c r="JX496" s="346"/>
      <c r="JY496" s="346"/>
      <c r="JZ496" s="346"/>
      <c r="KA496" s="346"/>
      <c r="KB496" s="346"/>
      <c r="KC496" s="346"/>
      <c r="KD496" s="346"/>
      <c r="KE496" s="346"/>
      <c r="KF496" s="346"/>
      <c r="KG496" s="346"/>
      <c r="KH496" s="346"/>
      <c r="KI496" s="346"/>
      <c r="KJ496" s="346"/>
      <c r="KK496" s="346"/>
      <c r="KL496" s="346"/>
      <c r="KM496" s="346"/>
      <c r="KN496" s="346"/>
      <c r="KO496" s="346"/>
      <c r="KP496" s="346"/>
      <c r="KQ496" s="346"/>
      <c r="KR496" s="346"/>
      <c r="KS496" s="346"/>
      <c r="KT496" s="346"/>
      <c r="KU496" s="346"/>
      <c r="KV496" s="346"/>
      <c r="KW496" s="346"/>
      <c r="KX496" s="346"/>
      <c r="KY496" s="346"/>
      <c r="KZ496" s="346"/>
      <c r="LA496" s="346"/>
      <c r="LB496" s="346"/>
      <c r="LC496" s="346"/>
      <c r="LD496" s="346"/>
      <c r="LE496" s="346"/>
      <c r="LF496" s="346"/>
      <c r="LG496" s="346"/>
      <c r="LH496" s="346"/>
      <c r="LI496" s="346"/>
      <c r="LJ496" s="346"/>
      <c r="LK496" s="346"/>
      <c r="LL496" s="346"/>
      <c r="LM496" s="346"/>
      <c r="LN496" s="346"/>
      <c r="LO496" s="346"/>
      <c r="LP496" s="346"/>
      <c r="LQ496" s="346"/>
      <c r="LR496" s="346"/>
      <c r="LS496" s="346"/>
      <c r="LT496" s="346"/>
      <c r="LU496" s="346"/>
      <c r="LV496" s="346"/>
      <c r="LW496" s="346"/>
      <c r="LX496" s="346"/>
      <c r="LY496" s="346"/>
      <c r="LZ496" s="346"/>
      <c r="MA496" s="346"/>
      <c r="MB496" s="346"/>
      <c r="MC496" s="346"/>
      <c r="MD496" s="346"/>
      <c r="ME496" s="346"/>
      <c r="MF496" s="346"/>
      <c r="MG496" s="346"/>
      <c r="MH496" s="346"/>
      <c r="MI496" s="346"/>
      <c r="MJ496" s="346"/>
      <c r="MK496" s="346"/>
      <c r="ML496" s="346"/>
      <c r="MM496" s="346"/>
      <c r="MN496" s="346"/>
      <c r="MO496" s="346"/>
      <c r="MP496" s="346"/>
      <c r="MQ496" s="346"/>
      <c r="MR496" s="346"/>
      <c r="MS496" s="346"/>
      <c r="MT496" s="346"/>
      <c r="MU496" s="346"/>
      <c r="MV496" s="346"/>
      <c r="MW496" s="346"/>
      <c r="MX496" s="346"/>
      <c r="MY496" s="346"/>
      <c r="MZ496" s="346"/>
      <c r="NA496" s="346"/>
      <c r="NB496" s="346"/>
      <c r="NC496" s="346"/>
      <c r="ND496" s="346"/>
      <c r="NE496" s="346"/>
      <c r="NF496" s="346"/>
      <c r="NG496" s="346"/>
      <c r="NH496" s="346"/>
      <c r="NI496" s="346"/>
      <c r="NJ496" s="346"/>
      <c r="NK496" s="346"/>
      <c r="NL496" s="346"/>
      <c r="NM496" s="346"/>
      <c r="NN496" s="346"/>
      <c r="NO496" s="346"/>
      <c r="NP496" s="346"/>
      <c r="NQ496" s="346"/>
      <c r="NR496" s="346"/>
      <c r="NS496" s="346"/>
      <c r="NT496" s="346"/>
      <c r="NU496" s="346"/>
      <c r="NV496" s="346"/>
      <c r="NW496" s="346"/>
      <c r="NX496" s="346"/>
      <c r="NY496" s="346"/>
      <c r="NZ496" s="346"/>
      <c r="OA496" s="346"/>
      <c r="OB496" s="346"/>
      <c r="OC496" s="346"/>
      <c r="OD496" s="346"/>
      <c r="OE496" s="346"/>
      <c r="OF496" s="346"/>
      <c r="OG496" s="346"/>
      <c r="OH496" s="346"/>
      <c r="OI496" s="346"/>
      <c r="OJ496" s="346"/>
      <c r="OK496" s="346"/>
      <c r="OL496" s="346"/>
      <c r="OM496" s="346"/>
      <c r="ON496" s="346"/>
      <c r="OO496" s="346"/>
      <c r="OP496" s="346"/>
      <c r="OQ496" s="346"/>
      <c r="OR496" s="346"/>
      <c r="OS496" s="346"/>
      <c r="OT496" s="346"/>
      <c r="OU496" s="346"/>
      <c r="OV496" s="346"/>
      <c r="OW496" s="346"/>
      <c r="OX496" s="346"/>
      <c r="OY496" s="346"/>
      <c r="OZ496" s="346"/>
      <c r="PA496" s="346"/>
      <c r="PB496" s="346"/>
      <c r="PC496" s="346"/>
      <c r="PD496" s="346"/>
      <c r="PE496" s="346"/>
      <c r="PF496" s="346"/>
      <c r="PG496" s="346"/>
      <c r="PH496" s="346"/>
      <c r="PI496" s="346"/>
      <c r="PJ496" s="346"/>
      <c r="PK496" s="346"/>
      <c r="PL496" s="346"/>
      <c r="PM496" s="346"/>
      <c r="PN496" s="346"/>
      <c r="PO496" s="346"/>
      <c r="PP496" s="346"/>
      <c r="PQ496" s="346"/>
      <c r="PR496" s="346"/>
      <c r="PS496" s="346"/>
      <c r="PT496" s="346"/>
      <c r="PU496" s="346"/>
      <c r="PV496" s="346"/>
      <c r="PW496" s="346"/>
      <c r="PX496" s="346"/>
      <c r="PY496" s="346"/>
      <c r="PZ496" s="346"/>
      <c r="QA496" s="346"/>
      <c r="QB496" s="346"/>
      <c r="QC496" s="346"/>
      <c r="QD496" s="346"/>
      <c r="QE496" s="346"/>
      <c r="QF496" s="346"/>
      <c r="QG496" s="346"/>
      <c r="QH496" s="346"/>
      <c r="QI496" s="346"/>
      <c r="QJ496" s="346"/>
      <c r="QK496" s="346"/>
      <c r="QL496" s="346"/>
      <c r="QM496" s="346"/>
      <c r="QN496" s="346"/>
      <c r="QO496" s="346"/>
      <c r="QP496" s="346"/>
      <c r="QQ496" s="346"/>
      <c r="QR496" s="346"/>
      <c r="QS496" s="346"/>
      <c r="QT496" s="346"/>
      <c r="QU496" s="346"/>
      <c r="QV496" s="346"/>
      <c r="QW496" s="346"/>
      <c r="QX496" s="346"/>
      <c r="QY496" s="346"/>
      <c r="QZ496" s="346"/>
      <c r="RA496" s="346"/>
      <c r="RB496" s="346"/>
      <c r="RC496" s="346"/>
      <c r="RD496" s="346"/>
      <c r="RE496" s="346"/>
      <c r="RF496" s="346"/>
      <c r="RG496" s="346"/>
      <c r="RH496" s="346"/>
      <c r="RI496" s="346"/>
      <c r="RJ496" s="346"/>
      <c r="RK496" s="346"/>
      <c r="RL496" s="346"/>
      <c r="RM496" s="346"/>
      <c r="RN496" s="346"/>
      <c r="RO496" s="346"/>
      <c r="RP496" s="346"/>
      <c r="RQ496" s="346"/>
      <c r="RR496" s="346"/>
      <c r="RS496" s="346"/>
      <c r="RT496" s="346"/>
      <c r="RU496" s="346"/>
      <c r="RV496" s="346"/>
      <c r="RW496" s="346"/>
      <c r="RX496" s="346"/>
      <c r="RY496" s="346"/>
      <c r="RZ496" s="346"/>
      <c r="SA496" s="346"/>
      <c r="SB496" s="346"/>
      <c r="SC496" s="346"/>
      <c r="SD496" s="346"/>
      <c r="SE496" s="346"/>
      <c r="SF496" s="346"/>
      <c r="SG496" s="346"/>
      <c r="SH496" s="346"/>
      <c r="SI496" s="346"/>
      <c r="SJ496" s="346"/>
      <c r="SK496" s="346"/>
      <c r="SL496" s="346"/>
      <c r="SM496" s="346"/>
      <c r="SN496" s="346"/>
      <c r="SO496" s="346"/>
      <c r="SP496" s="346"/>
      <c r="SQ496" s="346"/>
      <c r="SR496" s="346"/>
      <c r="SS496" s="346"/>
      <c r="ST496" s="346"/>
      <c r="SU496" s="346"/>
      <c r="SV496" s="346"/>
      <c r="SW496" s="346"/>
      <c r="SX496" s="346"/>
      <c r="SY496" s="346"/>
      <c r="SZ496" s="346"/>
      <c r="TA496" s="346"/>
      <c r="TB496" s="346"/>
      <c r="TC496" s="346"/>
      <c r="TD496" s="346"/>
      <c r="TE496" s="346"/>
      <c r="TF496" s="346"/>
      <c r="TG496" s="346"/>
      <c r="TH496" s="346"/>
      <c r="TI496" s="346"/>
      <c r="TJ496" s="346"/>
      <c r="TK496" s="346"/>
      <c r="TL496" s="346"/>
      <c r="TM496" s="346"/>
      <c r="TN496" s="346"/>
      <c r="TO496" s="346"/>
      <c r="TP496" s="346"/>
      <c r="TQ496" s="346"/>
      <c r="TR496" s="346"/>
      <c r="TS496" s="346"/>
      <c r="TT496" s="346"/>
      <c r="TU496" s="346"/>
      <c r="TV496" s="346"/>
      <c r="TW496" s="346"/>
      <c r="TX496" s="346"/>
      <c r="TY496" s="346"/>
      <c r="TZ496" s="346"/>
      <c r="UA496" s="346"/>
      <c r="UB496" s="346"/>
      <c r="UC496" s="346"/>
      <c r="UD496" s="346"/>
      <c r="UE496" s="346"/>
      <c r="UF496" s="346"/>
      <c r="UG496" s="346"/>
      <c r="UH496" s="346"/>
      <c r="UI496" s="346"/>
      <c r="UJ496" s="346"/>
      <c r="UK496" s="346"/>
      <c r="UL496" s="346"/>
      <c r="UM496" s="346"/>
      <c r="UN496" s="346"/>
      <c r="UO496" s="346"/>
      <c r="UP496" s="346"/>
      <c r="UQ496" s="346"/>
      <c r="UR496" s="346"/>
      <c r="US496" s="346"/>
      <c r="UT496" s="346"/>
      <c r="UU496" s="346"/>
      <c r="UV496" s="346"/>
      <c r="UW496" s="346"/>
      <c r="UX496" s="346"/>
      <c r="UY496" s="346"/>
      <c r="UZ496" s="346"/>
      <c r="VA496" s="346"/>
      <c r="VB496" s="346"/>
      <c r="VC496" s="346"/>
      <c r="VD496" s="346"/>
      <c r="VE496" s="346"/>
      <c r="VF496" s="346"/>
      <c r="VG496" s="346"/>
      <c r="VH496" s="346"/>
      <c r="VI496" s="346"/>
      <c r="VJ496" s="346"/>
      <c r="VK496" s="346"/>
      <c r="VL496" s="346"/>
      <c r="VM496" s="346"/>
      <c r="VN496" s="346"/>
      <c r="VO496" s="346"/>
      <c r="VP496" s="346"/>
      <c r="VQ496" s="346"/>
      <c r="VR496" s="346"/>
      <c r="VS496" s="346"/>
      <c r="VT496" s="346"/>
      <c r="VU496" s="346"/>
      <c r="VV496" s="346"/>
      <c r="VW496" s="346"/>
      <c r="VX496" s="346"/>
      <c r="VY496" s="346"/>
      <c r="VZ496" s="346"/>
      <c r="WA496" s="346"/>
      <c r="WB496" s="346"/>
      <c r="WC496" s="346"/>
      <c r="WD496" s="346"/>
      <c r="WE496" s="346"/>
      <c r="WF496" s="346"/>
      <c r="WG496" s="346"/>
      <c r="WH496" s="346"/>
      <c r="WI496" s="346"/>
      <c r="WJ496" s="346"/>
      <c r="WK496" s="346"/>
      <c r="WL496" s="346"/>
      <c r="WM496" s="346"/>
      <c r="WN496" s="346"/>
      <c r="WO496" s="346"/>
      <c r="WP496" s="346"/>
      <c r="WQ496" s="346"/>
      <c r="WR496" s="346"/>
      <c r="WS496" s="346"/>
      <c r="WT496" s="346"/>
      <c r="WU496" s="346"/>
      <c r="WV496" s="346"/>
      <c r="WW496" s="346"/>
      <c r="WX496" s="346"/>
      <c r="WY496" s="346"/>
      <c r="WZ496" s="346"/>
      <c r="XA496" s="346"/>
      <c r="XB496" s="346"/>
      <c r="XC496" s="346"/>
      <c r="XD496" s="346"/>
      <c r="XE496" s="346"/>
      <c r="XF496" s="346"/>
      <c r="XG496" s="346"/>
      <c r="XH496" s="346"/>
      <c r="XI496" s="346"/>
      <c r="XJ496" s="346"/>
      <c r="XK496" s="346"/>
      <c r="XL496" s="346"/>
      <c r="XM496" s="346"/>
      <c r="XN496" s="346"/>
      <c r="XO496" s="346"/>
      <c r="XP496" s="346"/>
      <c r="XQ496" s="346"/>
      <c r="XR496" s="346"/>
      <c r="XS496" s="346"/>
      <c r="XT496" s="346"/>
      <c r="XU496" s="346"/>
      <c r="XV496" s="346"/>
      <c r="XW496" s="346"/>
      <c r="XX496" s="346"/>
      <c r="XY496" s="346"/>
      <c r="XZ496" s="346"/>
      <c r="YA496" s="346"/>
      <c r="YB496" s="346"/>
      <c r="YC496" s="346"/>
      <c r="YD496" s="346"/>
      <c r="YE496" s="346"/>
      <c r="YF496" s="346"/>
      <c r="YG496" s="346"/>
      <c r="YH496" s="346"/>
      <c r="YI496" s="346"/>
      <c r="YJ496" s="346"/>
      <c r="YK496" s="346"/>
      <c r="YL496" s="346"/>
      <c r="YM496" s="346"/>
      <c r="YN496" s="346"/>
      <c r="YO496" s="346"/>
      <c r="YP496" s="346"/>
      <c r="YQ496" s="346"/>
      <c r="YR496" s="346"/>
      <c r="YS496" s="346"/>
      <c r="YT496" s="346"/>
      <c r="YU496" s="346"/>
      <c r="YV496" s="346"/>
      <c r="YW496" s="346"/>
      <c r="YX496" s="346"/>
      <c r="YY496" s="346"/>
      <c r="YZ496" s="346"/>
      <c r="ZA496" s="346"/>
      <c r="ZB496" s="346"/>
      <c r="ZC496" s="346"/>
      <c r="ZD496" s="346"/>
      <c r="ZE496" s="346"/>
      <c r="ZF496" s="346"/>
      <c r="ZG496" s="346"/>
      <c r="ZH496" s="346"/>
      <c r="ZI496" s="346"/>
      <c r="ZJ496" s="346"/>
      <c r="ZK496" s="346"/>
      <c r="ZL496" s="346"/>
      <c r="ZM496" s="346"/>
      <c r="ZN496" s="346"/>
      <c r="ZO496" s="346"/>
      <c r="ZP496" s="346"/>
      <c r="ZQ496" s="346"/>
      <c r="ZR496" s="346"/>
      <c r="ZS496" s="346"/>
      <c r="ZT496" s="346"/>
      <c r="ZU496" s="346"/>
      <c r="ZV496" s="346"/>
      <c r="ZW496" s="346"/>
      <c r="ZX496" s="346"/>
      <c r="ZY496" s="346"/>
      <c r="ZZ496" s="346"/>
      <c r="AAA496" s="346"/>
      <c r="AAB496" s="346"/>
      <c r="AAC496" s="346"/>
      <c r="AAD496" s="346"/>
      <c r="AAE496" s="346"/>
      <c r="AAF496" s="346"/>
      <c r="AAG496" s="346"/>
      <c r="AAH496" s="346"/>
      <c r="AAI496" s="346"/>
      <c r="AAJ496" s="346"/>
      <c r="AAK496" s="346"/>
      <c r="AAL496" s="346"/>
      <c r="AAM496" s="346"/>
      <c r="AAN496" s="346"/>
      <c r="AAO496" s="346"/>
      <c r="AAP496" s="346"/>
      <c r="AAQ496" s="346"/>
      <c r="AAR496" s="346"/>
      <c r="AAS496" s="346"/>
      <c r="AAT496" s="346"/>
      <c r="AAU496" s="346"/>
      <c r="AAV496" s="346"/>
      <c r="AAW496" s="346"/>
      <c r="AAX496" s="346"/>
      <c r="AAY496" s="346"/>
      <c r="AAZ496" s="346"/>
      <c r="ABA496" s="346"/>
      <c r="ABB496" s="346"/>
      <c r="ABC496" s="346"/>
      <c r="ABD496" s="346"/>
      <c r="ABE496" s="346"/>
      <c r="ABF496" s="346"/>
      <c r="ABG496" s="346"/>
      <c r="ABH496" s="346"/>
      <c r="ABI496" s="346"/>
      <c r="ABJ496" s="346"/>
      <c r="ABK496" s="346"/>
      <c r="ABL496" s="346"/>
      <c r="ABM496" s="346"/>
      <c r="ABN496" s="346"/>
      <c r="ABO496" s="346"/>
      <c r="ABP496" s="346"/>
      <c r="ABQ496" s="346"/>
      <c r="ABR496" s="346"/>
      <c r="ABS496" s="346"/>
      <c r="ABT496" s="346"/>
      <c r="ABU496" s="346"/>
      <c r="ABV496" s="346"/>
      <c r="ABW496" s="346"/>
      <c r="ABX496" s="346"/>
      <c r="ABY496" s="346"/>
      <c r="ABZ496" s="346"/>
      <c r="ACA496" s="346"/>
      <c r="ACB496" s="346"/>
      <c r="ACC496" s="346"/>
      <c r="ACD496" s="346"/>
      <c r="ACE496" s="346"/>
      <c r="ACF496" s="346"/>
      <c r="ACG496" s="346"/>
      <c r="ACH496" s="346"/>
      <c r="ACI496" s="346"/>
      <c r="ACJ496" s="346"/>
      <c r="ACK496" s="346"/>
      <c r="ACL496" s="346"/>
      <c r="ACM496" s="346"/>
      <c r="ACN496" s="346"/>
      <c r="ACO496" s="346"/>
      <c r="ACP496" s="346"/>
      <c r="ACQ496" s="346"/>
      <c r="ACR496" s="346"/>
      <c r="ACS496" s="346"/>
      <c r="ACT496" s="346"/>
      <c r="ACU496" s="346"/>
      <c r="ACV496" s="346"/>
      <c r="ACW496" s="346"/>
      <c r="ACX496" s="346"/>
      <c r="ACY496" s="346"/>
      <c r="ACZ496" s="346"/>
      <c r="ADA496" s="346"/>
      <c r="ADB496" s="346"/>
      <c r="ADC496" s="346"/>
      <c r="ADD496" s="346"/>
      <c r="ADE496" s="346"/>
      <c r="ADF496" s="346"/>
      <c r="ADG496" s="346"/>
      <c r="ADH496" s="346"/>
      <c r="ADI496" s="346"/>
      <c r="ADJ496" s="346"/>
      <c r="ADK496" s="346"/>
      <c r="ADL496" s="346"/>
      <c r="ADM496" s="346"/>
      <c r="ADN496" s="346"/>
      <c r="ADO496" s="346"/>
      <c r="ADP496" s="346"/>
      <c r="ADQ496" s="346"/>
      <c r="ADR496" s="346"/>
      <c r="ADS496" s="346"/>
      <c r="ADT496" s="346"/>
      <c r="ADU496" s="346"/>
      <c r="ADV496" s="346"/>
      <c r="ADW496" s="346"/>
      <c r="ADX496" s="346"/>
      <c r="ADY496" s="346"/>
      <c r="ADZ496" s="346"/>
      <c r="AEA496" s="346"/>
      <c r="AEB496" s="346"/>
      <c r="AEC496" s="346"/>
      <c r="AED496" s="346"/>
      <c r="AEE496" s="346"/>
      <c r="AEF496" s="346"/>
      <c r="AEG496" s="346"/>
      <c r="AEH496" s="346"/>
      <c r="AEI496" s="346"/>
      <c r="AEJ496" s="346"/>
      <c r="AEK496" s="346"/>
      <c r="AEL496" s="346"/>
      <c r="AEM496" s="346"/>
      <c r="AEN496" s="346"/>
      <c r="AEO496" s="346"/>
      <c r="AEP496" s="346"/>
      <c r="AEQ496" s="346"/>
      <c r="AER496" s="346"/>
      <c r="AES496" s="346"/>
      <c r="AET496" s="346"/>
      <c r="AEU496" s="346"/>
      <c r="AEV496" s="346"/>
      <c r="AEW496" s="346"/>
      <c r="AEX496" s="346"/>
      <c r="AEY496" s="346"/>
      <c r="AEZ496" s="346"/>
      <c r="AFA496" s="346"/>
      <c r="AFB496" s="346"/>
      <c r="AFC496" s="346"/>
      <c r="AFD496" s="346"/>
      <c r="AFE496" s="346"/>
      <c r="AFF496" s="346"/>
      <c r="AFG496" s="346"/>
      <c r="AFH496" s="346"/>
      <c r="AFI496" s="346"/>
      <c r="AFJ496" s="346"/>
      <c r="AFK496" s="346"/>
      <c r="AFL496" s="346"/>
      <c r="AFM496" s="346"/>
      <c r="AFN496" s="346"/>
      <c r="AFO496" s="346"/>
      <c r="AFP496" s="346"/>
      <c r="AFQ496" s="346"/>
      <c r="AFR496" s="346"/>
      <c r="AFS496" s="346"/>
      <c r="AFT496" s="346"/>
      <c r="AFU496" s="346"/>
      <c r="AFV496" s="346"/>
      <c r="AFW496" s="346"/>
      <c r="AFX496" s="346"/>
      <c r="AFY496" s="346"/>
      <c r="AFZ496" s="346"/>
      <c r="AGA496" s="346"/>
      <c r="AGB496" s="346"/>
      <c r="AGC496" s="346"/>
      <c r="AGD496" s="346"/>
      <c r="AGE496" s="346"/>
      <c r="AGF496" s="346"/>
      <c r="AGG496" s="346"/>
      <c r="AGH496" s="346"/>
      <c r="AGI496" s="346"/>
      <c r="AGJ496" s="346"/>
      <c r="AGK496" s="346"/>
      <c r="AGL496" s="346"/>
      <c r="AGM496" s="346"/>
      <c r="AGN496" s="346"/>
      <c r="AGO496" s="346"/>
      <c r="AGP496" s="346"/>
      <c r="AGQ496" s="346"/>
      <c r="AGR496" s="346"/>
      <c r="AGS496" s="346"/>
      <c r="AGT496" s="346"/>
      <c r="AGU496" s="346"/>
      <c r="AGV496" s="346"/>
      <c r="AGW496" s="346"/>
      <c r="AGX496" s="346"/>
      <c r="AGY496" s="346"/>
      <c r="AGZ496" s="346"/>
      <c r="AHA496" s="346"/>
      <c r="AHB496" s="346"/>
      <c r="AHC496" s="346"/>
      <c r="AHD496" s="346"/>
      <c r="AHE496" s="346"/>
      <c r="AHF496" s="346"/>
      <c r="AHG496" s="346"/>
      <c r="AHH496" s="346"/>
      <c r="AHI496" s="346"/>
      <c r="AHJ496" s="346"/>
      <c r="AHK496" s="346"/>
      <c r="AHL496" s="346"/>
      <c r="AHM496" s="346"/>
      <c r="AHN496" s="346"/>
      <c r="AHO496" s="346"/>
      <c r="AHP496" s="346"/>
      <c r="AHQ496" s="346"/>
      <c r="AHR496" s="346"/>
      <c r="AHS496" s="346"/>
      <c r="AHT496" s="346"/>
      <c r="AHU496" s="346"/>
      <c r="AHV496" s="346"/>
      <c r="AHW496" s="346"/>
      <c r="AHX496" s="346"/>
      <c r="AHY496" s="346"/>
      <c r="AHZ496" s="346"/>
      <c r="AIA496" s="346"/>
      <c r="AIB496" s="346"/>
      <c r="AIC496" s="346"/>
      <c r="AID496" s="346"/>
      <c r="AIE496" s="346"/>
      <c r="AIF496" s="346"/>
      <c r="AIG496" s="346"/>
      <c r="AIH496" s="346"/>
      <c r="AII496" s="346"/>
      <c r="AIJ496" s="346"/>
      <c r="AIK496" s="346"/>
      <c r="AIL496" s="346"/>
      <c r="AIM496" s="346"/>
      <c r="AIN496" s="346"/>
      <c r="AIO496" s="346"/>
      <c r="AIP496" s="346"/>
      <c r="AIQ496" s="346"/>
      <c r="AIR496" s="346"/>
      <c r="AIS496" s="346"/>
      <c r="AIT496" s="346"/>
      <c r="AIU496" s="346"/>
      <c r="AIV496" s="346"/>
      <c r="AIW496" s="346"/>
      <c r="AIX496" s="346"/>
      <c r="AIY496" s="346"/>
      <c r="AIZ496" s="346"/>
      <c r="AJA496" s="346"/>
      <c r="AJB496" s="346"/>
      <c r="AJC496" s="346"/>
      <c r="AJD496" s="346"/>
      <c r="AJE496" s="346"/>
      <c r="AJF496" s="346"/>
      <c r="AJG496" s="346"/>
      <c r="AJH496" s="346"/>
      <c r="AJI496" s="346"/>
      <c r="AJJ496" s="346"/>
      <c r="AJK496" s="346"/>
      <c r="AJL496" s="346"/>
      <c r="AJM496" s="346"/>
      <c r="AJN496" s="346"/>
      <c r="AJO496" s="346"/>
      <c r="AJP496" s="346"/>
      <c r="AJQ496" s="346"/>
      <c r="AJR496" s="346"/>
      <c r="AJS496" s="346"/>
      <c r="AJT496" s="346"/>
      <c r="AJU496" s="346"/>
      <c r="AJV496" s="346"/>
      <c r="AJW496" s="346"/>
      <c r="AJX496" s="346"/>
      <c r="AJY496" s="346"/>
      <c r="AJZ496" s="346"/>
      <c r="AKA496" s="346"/>
      <c r="AKB496" s="346"/>
      <c r="AKC496" s="346"/>
      <c r="AKD496" s="346"/>
      <c r="AKE496" s="346"/>
      <c r="AKF496" s="346"/>
      <c r="AKG496" s="346"/>
      <c r="AKH496" s="346"/>
      <c r="AKI496" s="346"/>
      <c r="AKJ496" s="346"/>
      <c r="AKK496" s="346"/>
      <c r="AKL496" s="346"/>
      <c r="AKM496" s="346"/>
      <c r="AKN496" s="346"/>
      <c r="AKO496" s="346"/>
      <c r="AKP496" s="346"/>
      <c r="AKQ496" s="346"/>
      <c r="AKR496" s="346"/>
      <c r="AKS496" s="346"/>
      <c r="AKT496" s="346"/>
      <c r="AKU496" s="346"/>
      <c r="AKV496" s="346"/>
      <c r="AKW496" s="346"/>
      <c r="AKX496" s="346"/>
      <c r="AKY496" s="346"/>
      <c r="AKZ496" s="346"/>
      <c r="ALA496" s="346"/>
      <c r="ALB496" s="346"/>
      <c r="ALC496" s="346"/>
      <c r="ALD496" s="346"/>
      <c r="ALE496" s="346"/>
      <c r="ALF496" s="346"/>
      <c r="ALG496" s="346"/>
      <c r="ALH496" s="346"/>
      <c r="ALI496" s="346"/>
      <c r="ALJ496" s="346"/>
      <c r="ALK496" s="346"/>
      <c r="ALL496" s="346"/>
      <c r="ALM496" s="346"/>
      <c r="ALN496" s="346"/>
      <c r="ALO496" s="346"/>
      <c r="ALP496" s="346"/>
      <c r="ALQ496" s="346"/>
      <c r="ALR496" s="346"/>
      <c r="ALS496" s="346"/>
      <c r="ALT496" s="346"/>
      <c r="ALU496" s="346"/>
      <c r="ALV496" s="346"/>
      <c r="ALW496" s="346"/>
      <c r="ALX496" s="346"/>
      <c r="ALY496" s="346"/>
      <c r="ALZ496" s="346"/>
      <c r="AMA496" s="346"/>
      <c r="AMB496" s="346"/>
      <c r="AMC496" s="346"/>
      <c r="AMD496" s="346"/>
      <c r="AME496" s="346"/>
      <c r="AMF496" s="346"/>
      <c r="AMG496" s="346"/>
      <c r="AMH496" s="346"/>
      <c r="AMI496" s="346"/>
      <c r="AMJ496" s="346"/>
    </row>
    <row r="497" spans="1:1024" ht="18" customHeight="1">
      <c r="A497" s="333"/>
      <c r="B497" s="419" t="s">
        <v>282</v>
      </c>
      <c r="C497" s="317" t="s">
        <v>259</v>
      </c>
      <c r="D497" s="318">
        <v>37</v>
      </c>
      <c r="F497" s="319">
        <f>D497*E497</f>
        <v>0</v>
      </c>
      <c r="G497" s="346"/>
      <c r="H497" s="346"/>
      <c r="I497" s="346"/>
      <c r="J497" s="346"/>
      <c r="K497" s="346"/>
      <c r="L497" s="346"/>
      <c r="M497" s="346"/>
      <c r="N497" s="346"/>
      <c r="O497" s="346"/>
      <c r="P497" s="346"/>
      <c r="Q497" s="346"/>
      <c r="R497" s="346"/>
      <c r="S497" s="346"/>
      <c r="T497" s="346"/>
      <c r="U497" s="346"/>
      <c r="V497" s="346"/>
      <c r="W497" s="346"/>
      <c r="X497" s="346"/>
      <c r="Y497" s="346"/>
      <c r="Z497" s="346"/>
      <c r="AA497" s="346"/>
      <c r="AB497" s="346"/>
      <c r="AC497" s="346"/>
      <c r="AD497" s="346"/>
      <c r="AE497" s="346"/>
      <c r="AF497" s="346"/>
      <c r="AG497" s="346"/>
      <c r="AH497" s="346"/>
      <c r="AI497" s="346"/>
      <c r="AJ497" s="346"/>
      <c r="AK497" s="346"/>
      <c r="AL497" s="346"/>
      <c r="AM497" s="346"/>
      <c r="AN497" s="346"/>
      <c r="AO497" s="346"/>
      <c r="AP497" s="346"/>
      <c r="AQ497" s="346"/>
      <c r="AR497" s="346"/>
      <c r="AS497" s="346"/>
      <c r="AT497" s="346"/>
      <c r="AU497" s="346"/>
      <c r="AV497" s="346"/>
      <c r="AW497" s="346"/>
      <c r="AX497" s="346"/>
      <c r="AY497" s="346"/>
      <c r="AZ497" s="346"/>
      <c r="BA497" s="346"/>
      <c r="BB497" s="346"/>
      <c r="BC497" s="346"/>
      <c r="BD497" s="346"/>
      <c r="BE497" s="346"/>
      <c r="BF497" s="346"/>
      <c r="BG497" s="346"/>
      <c r="BH497" s="346"/>
      <c r="BI497" s="346"/>
      <c r="BJ497" s="346"/>
      <c r="BK497" s="346"/>
      <c r="BL497" s="346"/>
      <c r="BM497" s="346"/>
      <c r="BN497" s="346"/>
      <c r="BO497" s="346"/>
      <c r="BP497" s="346"/>
      <c r="BQ497" s="346"/>
      <c r="BR497" s="346"/>
      <c r="BS497" s="346"/>
      <c r="BT497" s="346"/>
      <c r="BU497" s="346"/>
      <c r="BV497" s="346"/>
      <c r="BW497" s="346"/>
      <c r="BX497" s="346"/>
      <c r="BY497" s="346"/>
      <c r="BZ497" s="346"/>
      <c r="CA497" s="346"/>
      <c r="CB497" s="346"/>
      <c r="CC497" s="346"/>
      <c r="CD497" s="346"/>
      <c r="CE497" s="346"/>
      <c r="CF497" s="346"/>
      <c r="CG497" s="346"/>
      <c r="CH497" s="346"/>
      <c r="CI497" s="346"/>
      <c r="CJ497" s="346"/>
      <c r="CK497" s="346"/>
      <c r="CL497" s="346"/>
      <c r="CM497" s="346"/>
      <c r="CN497" s="346"/>
      <c r="CO497" s="346"/>
      <c r="CP497" s="346"/>
      <c r="CQ497" s="346"/>
      <c r="CR497" s="346"/>
      <c r="CS497" s="346"/>
      <c r="CT497" s="346"/>
      <c r="CU497" s="346"/>
      <c r="CV497" s="346"/>
      <c r="CW497" s="346"/>
      <c r="CX497" s="346"/>
      <c r="CY497" s="346"/>
      <c r="CZ497" s="346"/>
      <c r="DA497" s="346"/>
      <c r="DB497" s="346"/>
      <c r="DC497" s="346"/>
      <c r="DD497" s="346"/>
      <c r="DE497" s="346"/>
      <c r="DF497" s="346"/>
      <c r="DG497" s="346"/>
      <c r="DH497" s="346"/>
      <c r="DI497" s="346"/>
      <c r="DJ497" s="346"/>
      <c r="DK497" s="346"/>
      <c r="DL497" s="346"/>
      <c r="DM497" s="346"/>
      <c r="DN497" s="346"/>
      <c r="DO497" s="346"/>
      <c r="DP497" s="346"/>
      <c r="DQ497" s="346"/>
      <c r="DR497" s="346"/>
      <c r="DS497" s="346"/>
      <c r="DT497" s="346"/>
      <c r="DU497" s="346"/>
      <c r="DV497" s="346"/>
      <c r="DW497" s="346"/>
      <c r="DX497" s="346"/>
      <c r="DY497" s="346"/>
      <c r="DZ497" s="346"/>
      <c r="EA497" s="346"/>
      <c r="EB497" s="346"/>
      <c r="EC497" s="346"/>
      <c r="ED497" s="346"/>
      <c r="EE497" s="346"/>
      <c r="EF497" s="346"/>
      <c r="EG497" s="346"/>
      <c r="EH497" s="346"/>
      <c r="EI497" s="346"/>
      <c r="EJ497" s="346"/>
      <c r="EK497" s="346"/>
      <c r="EL497" s="346"/>
      <c r="EM497" s="346"/>
      <c r="EN497" s="346"/>
      <c r="EO497" s="346"/>
      <c r="EP497" s="346"/>
      <c r="EQ497" s="346"/>
      <c r="ER497" s="346"/>
      <c r="ES497" s="346"/>
      <c r="ET497" s="346"/>
      <c r="EU497" s="346"/>
      <c r="EV497" s="346"/>
      <c r="EW497" s="346"/>
      <c r="EX497" s="346"/>
      <c r="EY497" s="346"/>
      <c r="EZ497" s="346"/>
      <c r="FA497" s="346"/>
      <c r="FB497" s="346"/>
      <c r="FC497" s="346"/>
      <c r="FD497" s="346"/>
      <c r="FE497" s="346"/>
      <c r="FF497" s="346"/>
      <c r="FG497" s="346"/>
      <c r="FH497" s="346"/>
      <c r="FI497" s="346"/>
      <c r="FJ497" s="346"/>
      <c r="FK497" s="346"/>
      <c r="FL497" s="346"/>
      <c r="FM497" s="346"/>
      <c r="FN497" s="346"/>
      <c r="FO497" s="346"/>
      <c r="FP497" s="346"/>
      <c r="FQ497" s="346"/>
      <c r="FR497" s="346"/>
      <c r="FS497" s="346"/>
      <c r="FT497" s="346"/>
      <c r="FU497" s="346"/>
      <c r="FV497" s="346"/>
      <c r="FW497" s="346"/>
      <c r="FX497" s="346"/>
      <c r="FY497" s="346"/>
      <c r="FZ497" s="346"/>
      <c r="GA497" s="346"/>
      <c r="GB497" s="346"/>
      <c r="GC497" s="346"/>
      <c r="GD497" s="346"/>
      <c r="GE497" s="346"/>
      <c r="GF497" s="346"/>
      <c r="GG497" s="346"/>
      <c r="GH497" s="346"/>
      <c r="GI497" s="346"/>
      <c r="GJ497" s="346"/>
      <c r="GK497" s="346"/>
      <c r="GL497" s="346"/>
      <c r="GM497" s="346"/>
      <c r="GN497" s="346"/>
      <c r="GO497" s="346"/>
      <c r="GP497" s="346"/>
      <c r="GQ497" s="346"/>
      <c r="GR497" s="346"/>
      <c r="GS497" s="346"/>
      <c r="GT497" s="346"/>
      <c r="GU497" s="346"/>
      <c r="GV497" s="346"/>
      <c r="GW497" s="346"/>
      <c r="GX497" s="346"/>
      <c r="GY497" s="346"/>
      <c r="GZ497" s="346"/>
      <c r="HA497" s="346"/>
      <c r="HB497" s="346"/>
      <c r="HC497" s="346"/>
      <c r="HD497" s="346"/>
      <c r="HE497" s="346"/>
      <c r="HF497" s="346"/>
      <c r="HG497" s="346"/>
      <c r="HH497" s="346"/>
      <c r="HI497" s="346"/>
      <c r="HJ497" s="346"/>
      <c r="HK497" s="346"/>
      <c r="HL497" s="346"/>
      <c r="HM497" s="346"/>
      <c r="HN497" s="346"/>
      <c r="HO497" s="346"/>
      <c r="HP497" s="346"/>
      <c r="HQ497" s="346"/>
      <c r="HR497" s="346"/>
      <c r="HS497" s="346"/>
      <c r="HT497" s="346"/>
      <c r="HU497" s="346"/>
      <c r="HV497" s="346"/>
      <c r="HW497" s="346"/>
      <c r="HX497" s="346"/>
      <c r="HY497" s="346"/>
      <c r="HZ497" s="346"/>
      <c r="IA497" s="346"/>
      <c r="IB497" s="346"/>
      <c r="IC497" s="346"/>
      <c r="ID497" s="346"/>
      <c r="IE497" s="346"/>
      <c r="IF497" s="346"/>
      <c r="IG497" s="346"/>
      <c r="IH497" s="346"/>
      <c r="II497" s="346"/>
      <c r="IJ497" s="346"/>
      <c r="IK497" s="346"/>
      <c r="IL497" s="346"/>
      <c r="IM497" s="346"/>
      <c r="IN497" s="346"/>
      <c r="IO497" s="346"/>
      <c r="IP497" s="346"/>
      <c r="IQ497" s="346"/>
      <c r="IR497" s="346"/>
      <c r="IS497" s="346"/>
      <c r="IT497" s="346"/>
      <c r="IU497" s="346"/>
      <c r="IV497" s="346"/>
      <c r="IW497" s="346"/>
      <c r="IX497" s="346"/>
      <c r="IY497" s="346"/>
      <c r="IZ497" s="346"/>
      <c r="JA497" s="346"/>
      <c r="JB497" s="346"/>
      <c r="JC497" s="346"/>
      <c r="JD497" s="346"/>
      <c r="JE497" s="346"/>
      <c r="JF497" s="346"/>
      <c r="JG497" s="346"/>
      <c r="JH497" s="346"/>
      <c r="JI497" s="346"/>
      <c r="JJ497" s="346"/>
      <c r="JK497" s="346"/>
      <c r="JL497" s="346"/>
      <c r="JM497" s="346"/>
      <c r="JN497" s="346"/>
      <c r="JO497" s="346"/>
      <c r="JP497" s="346"/>
      <c r="JQ497" s="346"/>
      <c r="JR497" s="346"/>
      <c r="JS497" s="346"/>
      <c r="JT497" s="346"/>
      <c r="JU497" s="346"/>
      <c r="JV497" s="346"/>
      <c r="JW497" s="346"/>
      <c r="JX497" s="346"/>
      <c r="JY497" s="346"/>
      <c r="JZ497" s="346"/>
      <c r="KA497" s="346"/>
      <c r="KB497" s="346"/>
      <c r="KC497" s="346"/>
      <c r="KD497" s="346"/>
      <c r="KE497" s="346"/>
      <c r="KF497" s="346"/>
      <c r="KG497" s="346"/>
      <c r="KH497" s="346"/>
      <c r="KI497" s="346"/>
      <c r="KJ497" s="346"/>
      <c r="KK497" s="346"/>
      <c r="KL497" s="346"/>
      <c r="KM497" s="346"/>
      <c r="KN497" s="346"/>
      <c r="KO497" s="346"/>
      <c r="KP497" s="346"/>
      <c r="KQ497" s="346"/>
      <c r="KR497" s="346"/>
      <c r="KS497" s="346"/>
      <c r="KT497" s="346"/>
      <c r="KU497" s="346"/>
      <c r="KV497" s="346"/>
      <c r="KW497" s="346"/>
      <c r="KX497" s="346"/>
      <c r="KY497" s="346"/>
      <c r="KZ497" s="346"/>
      <c r="LA497" s="346"/>
      <c r="LB497" s="346"/>
      <c r="LC497" s="346"/>
      <c r="LD497" s="346"/>
      <c r="LE497" s="346"/>
      <c r="LF497" s="346"/>
      <c r="LG497" s="346"/>
      <c r="LH497" s="346"/>
      <c r="LI497" s="346"/>
      <c r="LJ497" s="346"/>
      <c r="LK497" s="346"/>
      <c r="LL497" s="346"/>
      <c r="LM497" s="346"/>
      <c r="LN497" s="346"/>
      <c r="LO497" s="346"/>
      <c r="LP497" s="346"/>
      <c r="LQ497" s="346"/>
      <c r="LR497" s="346"/>
      <c r="LS497" s="346"/>
      <c r="LT497" s="346"/>
      <c r="LU497" s="346"/>
      <c r="LV497" s="346"/>
      <c r="LW497" s="346"/>
      <c r="LX497" s="346"/>
      <c r="LY497" s="346"/>
      <c r="LZ497" s="346"/>
      <c r="MA497" s="346"/>
      <c r="MB497" s="346"/>
      <c r="MC497" s="346"/>
      <c r="MD497" s="346"/>
      <c r="ME497" s="346"/>
      <c r="MF497" s="346"/>
      <c r="MG497" s="346"/>
      <c r="MH497" s="346"/>
      <c r="MI497" s="346"/>
      <c r="MJ497" s="346"/>
      <c r="MK497" s="346"/>
      <c r="ML497" s="346"/>
      <c r="MM497" s="346"/>
      <c r="MN497" s="346"/>
      <c r="MO497" s="346"/>
      <c r="MP497" s="346"/>
      <c r="MQ497" s="346"/>
      <c r="MR497" s="346"/>
      <c r="MS497" s="346"/>
      <c r="MT497" s="346"/>
      <c r="MU497" s="346"/>
      <c r="MV497" s="346"/>
      <c r="MW497" s="346"/>
      <c r="MX497" s="346"/>
      <c r="MY497" s="346"/>
      <c r="MZ497" s="346"/>
      <c r="NA497" s="346"/>
      <c r="NB497" s="346"/>
      <c r="NC497" s="346"/>
      <c r="ND497" s="346"/>
      <c r="NE497" s="346"/>
      <c r="NF497" s="346"/>
      <c r="NG497" s="346"/>
      <c r="NH497" s="346"/>
      <c r="NI497" s="346"/>
      <c r="NJ497" s="346"/>
      <c r="NK497" s="346"/>
      <c r="NL497" s="346"/>
      <c r="NM497" s="346"/>
      <c r="NN497" s="346"/>
      <c r="NO497" s="346"/>
      <c r="NP497" s="346"/>
      <c r="NQ497" s="346"/>
      <c r="NR497" s="346"/>
      <c r="NS497" s="346"/>
      <c r="NT497" s="346"/>
      <c r="NU497" s="346"/>
      <c r="NV497" s="346"/>
      <c r="NW497" s="346"/>
      <c r="NX497" s="346"/>
      <c r="NY497" s="346"/>
      <c r="NZ497" s="346"/>
      <c r="OA497" s="346"/>
      <c r="OB497" s="346"/>
      <c r="OC497" s="346"/>
      <c r="OD497" s="346"/>
      <c r="OE497" s="346"/>
      <c r="OF497" s="346"/>
      <c r="OG497" s="346"/>
      <c r="OH497" s="346"/>
      <c r="OI497" s="346"/>
      <c r="OJ497" s="346"/>
      <c r="OK497" s="346"/>
      <c r="OL497" s="346"/>
      <c r="OM497" s="346"/>
      <c r="ON497" s="346"/>
      <c r="OO497" s="346"/>
      <c r="OP497" s="346"/>
      <c r="OQ497" s="346"/>
      <c r="OR497" s="346"/>
      <c r="OS497" s="346"/>
      <c r="OT497" s="346"/>
      <c r="OU497" s="346"/>
      <c r="OV497" s="346"/>
      <c r="OW497" s="346"/>
      <c r="OX497" s="346"/>
      <c r="OY497" s="346"/>
      <c r="OZ497" s="346"/>
      <c r="PA497" s="346"/>
      <c r="PB497" s="346"/>
      <c r="PC497" s="346"/>
      <c r="PD497" s="346"/>
      <c r="PE497" s="346"/>
      <c r="PF497" s="346"/>
      <c r="PG497" s="346"/>
      <c r="PH497" s="346"/>
      <c r="PI497" s="346"/>
      <c r="PJ497" s="346"/>
      <c r="PK497" s="346"/>
      <c r="PL497" s="346"/>
      <c r="PM497" s="346"/>
      <c r="PN497" s="346"/>
      <c r="PO497" s="346"/>
      <c r="PP497" s="346"/>
      <c r="PQ497" s="346"/>
      <c r="PR497" s="346"/>
      <c r="PS497" s="346"/>
      <c r="PT497" s="346"/>
      <c r="PU497" s="346"/>
      <c r="PV497" s="346"/>
      <c r="PW497" s="346"/>
      <c r="PX497" s="346"/>
      <c r="PY497" s="346"/>
      <c r="PZ497" s="346"/>
      <c r="QA497" s="346"/>
      <c r="QB497" s="346"/>
      <c r="QC497" s="346"/>
      <c r="QD497" s="346"/>
      <c r="QE497" s="346"/>
      <c r="QF497" s="346"/>
      <c r="QG497" s="346"/>
      <c r="QH497" s="346"/>
      <c r="QI497" s="346"/>
      <c r="QJ497" s="346"/>
      <c r="QK497" s="346"/>
      <c r="QL497" s="346"/>
      <c r="QM497" s="346"/>
      <c r="QN497" s="346"/>
      <c r="QO497" s="346"/>
      <c r="QP497" s="346"/>
      <c r="QQ497" s="346"/>
      <c r="QR497" s="346"/>
      <c r="QS497" s="346"/>
      <c r="QT497" s="346"/>
      <c r="QU497" s="346"/>
      <c r="QV497" s="346"/>
      <c r="QW497" s="346"/>
      <c r="QX497" s="346"/>
      <c r="QY497" s="346"/>
      <c r="QZ497" s="346"/>
      <c r="RA497" s="346"/>
      <c r="RB497" s="346"/>
      <c r="RC497" s="346"/>
      <c r="RD497" s="346"/>
      <c r="RE497" s="346"/>
      <c r="RF497" s="346"/>
      <c r="RG497" s="346"/>
      <c r="RH497" s="346"/>
      <c r="RI497" s="346"/>
      <c r="RJ497" s="346"/>
      <c r="RK497" s="346"/>
      <c r="RL497" s="346"/>
      <c r="RM497" s="346"/>
      <c r="RN497" s="346"/>
      <c r="RO497" s="346"/>
      <c r="RP497" s="346"/>
      <c r="RQ497" s="346"/>
      <c r="RR497" s="346"/>
      <c r="RS497" s="346"/>
      <c r="RT497" s="346"/>
      <c r="RU497" s="346"/>
      <c r="RV497" s="346"/>
      <c r="RW497" s="346"/>
      <c r="RX497" s="346"/>
      <c r="RY497" s="346"/>
      <c r="RZ497" s="346"/>
      <c r="SA497" s="346"/>
      <c r="SB497" s="346"/>
      <c r="SC497" s="346"/>
      <c r="SD497" s="346"/>
      <c r="SE497" s="346"/>
      <c r="SF497" s="346"/>
      <c r="SG497" s="346"/>
      <c r="SH497" s="346"/>
      <c r="SI497" s="346"/>
      <c r="SJ497" s="346"/>
      <c r="SK497" s="346"/>
      <c r="SL497" s="346"/>
      <c r="SM497" s="346"/>
      <c r="SN497" s="346"/>
      <c r="SO497" s="346"/>
      <c r="SP497" s="346"/>
      <c r="SQ497" s="346"/>
      <c r="SR497" s="346"/>
      <c r="SS497" s="346"/>
      <c r="ST497" s="346"/>
      <c r="SU497" s="346"/>
      <c r="SV497" s="346"/>
      <c r="SW497" s="346"/>
      <c r="SX497" s="346"/>
      <c r="SY497" s="346"/>
      <c r="SZ497" s="346"/>
      <c r="TA497" s="346"/>
      <c r="TB497" s="346"/>
      <c r="TC497" s="346"/>
      <c r="TD497" s="346"/>
      <c r="TE497" s="346"/>
      <c r="TF497" s="346"/>
      <c r="TG497" s="346"/>
      <c r="TH497" s="346"/>
      <c r="TI497" s="346"/>
      <c r="TJ497" s="346"/>
      <c r="TK497" s="346"/>
      <c r="TL497" s="346"/>
      <c r="TM497" s="346"/>
      <c r="TN497" s="346"/>
      <c r="TO497" s="346"/>
      <c r="TP497" s="346"/>
      <c r="TQ497" s="346"/>
      <c r="TR497" s="346"/>
      <c r="TS497" s="346"/>
      <c r="TT497" s="346"/>
      <c r="TU497" s="346"/>
      <c r="TV497" s="346"/>
      <c r="TW497" s="346"/>
      <c r="TX497" s="346"/>
      <c r="TY497" s="346"/>
      <c r="TZ497" s="346"/>
      <c r="UA497" s="346"/>
      <c r="UB497" s="346"/>
      <c r="UC497" s="346"/>
      <c r="UD497" s="346"/>
      <c r="UE497" s="346"/>
      <c r="UF497" s="346"/>
      <c r="UG497" s="346"/>
      <c r="UH497" s="346"/>
      <c r="UI497" s="346"/>
      <c r="UJ497" s="346"/>
      <c r="UK497" s="346"/>
      <c r="UL497" s="346"/>
      <c r="UM497" s="346"/>
      <c r="UN497" s="346"/>
      <c r="UO497" s="346"/>
      <c r="UP497" s="346"/>
      <c r="UQ497" s="346"/>
      <c r="UR497" s="346"/>
      <c r="US497" s="346"/>
      <c r="UT497" s="346"/>
      <c r="UU497" s="346"/>
      <c r="UV497" s="346"/>
      <c r="UW497" s="346"/>
      <c r="UX497" s="346"/>
      <c r="UY497" s="346"/>
      <c r="UZ497" s="346"/>
      <c r="VA497" s="346"/>
      <c r="VB497" s="346"/>
      <c r="VC497" s="346"/>
      <c r="VD497" s="346"/>
      <c r="VE497" s="346"/>
      <c r="VF497" s="346"/>
      <c r="VG497" s="346"/>
      <c r="VH497" s="346"/>
      <c r="VI497" s="346"/>
      <c r="VJ497" s="346"/>
      <c r="VK497" s="346"/>
      <c r="VL497" s="346"/>
      <c r="VM497" s="346"/>
      <c r="VN497" s="346"/>
      <c r="VO497" s="346"/>
      <c r="VP497" s="346"/>
      <c r="VQ497" s="346"/>
      <c r="VR497" s="346"/>
      <c r="VS497" s="346"/>
      <c r="VT497" s="346"/>
      <c r="VU497" s="346"/>
      <c r="VV497" s="346"/>
      <c r="VW497" s="346"/>
      <c r="VX497" s="346"/>
      <c r="VY497" s="346"/>
      <c r="VZ497" s="346"/>
      <c r="WA497" s="346"/>
      <c r="WB497" s="346"/>
      <c r="WC497" s="346"/>
      <c r="WD497" s="346"/>
      <c r="WE497" s="346"/>
      <c r="WF497" s="346"/>
      <c r="WG497" s="346"/>
      <c r="WH497" s="346"/>
      <c r="WI497" s="346"/>
      <c r="WJ497" s="346"/>
      <c r="WK497" s="346"/>
      <c r="WL497" s="346"/>
      <c r="WM497" s="346"/>
      <c r="WN497" s="346"/>
      <c r="WO497" s="346"/>
      <c r="WP497" s="346"/>
      <c r="WQ497" s="346"/>
      <c r="WR497" s="346"/>
      <c r="WS497" s="346"/>
      <c r="WT497" s="346"/>
      <c r="WU497" s="346"/>
      <c r="WV497" s="346"/>
      <c r="WW497" s="346"/>
      <c r="WX497" s="346"/>
      <c r="WY497" s="346"/>
      <c r="WZ497" s="346"/>
      <c r="XA497" s="346"/>
      <c r="XB497" s="346"/>
      <c r="XC497" s="346"/>
      <c r="XD497" s="346"/>
      <c r="XE497" s="346"/>
      <c r="XF497" s="346"/>
      <c r="XG497" s="346"/>
      <c r="XH497" s="346"/>
      <c r="XI497" s="346"/>
      <c r="XJ497" s="346"/>
      <c r="XK497" s="346"/>
      <c r="XL497" s="346"/>
      <c r="XM497" s="346"/>
      <c r="XN497" s="346"/>
      <c r="XO497" s="346"/>
      <c r="XP497" s="346"/>
      <c r="XQ497" s="346"/>
      <c r="XR497" s="346"/>
      <c r="XS497" s="346"/>
      <c r="XT497" s="346"/>
      <c r="XU497" s="346"/>
      <c r="XV497" s="346"/>
      <c r="XW497" s="346"/>
      <c r="XX497" s="346"/>
      <c r="XY497" s="346"/>
      <c r="XZ497" s="346"/>
      <c r="YA497" s="346"/>
      <c r="YB497" s="346"/>
      <c r="YC497" s="346"/>
      <c r="YD497" s="346"/>
      <c r="YE497" s="346"/>
      <c r="YF497" s="346"/>
      <c r="YG497" s="346"/>
      <c r="YH497" s="346"/>
      <c r="YI497" s="346"/>
      <c r="YJ497" s="346"/>
      <c r="YK497" s="346"/>
      <c r="YL497" s="346"/>
      <c r="YM497" s="346"/>
      <c r="YN497" s="346"/>
      <c r="YO497" s="346"/>
      <c r="YP497" s="346"/>
      <c r="YQ497" s="346"/>
      <c r="YR497" s="346"/>
      <c r="YS497" s="346"/>
      <c r="YT497" s="346"/>
      <c r="YU497" s="346"/>
      <c r="YV497" s="346"/>
      <c r="YW497" s="346"/>
      <c r="YX497" s="346"/>
      <c r="YY497" s="346"/>
      <c r="YZ497" s="346"/>
      <c r="ZA497" s="346"/>
      <c r="ZB497" s="346"/>
      <c r="ZC497" s="346"/>
      <c r="ZD497" s="346"/>
      <c r="ZE497" s="346"/>
      <c r="ZF497" s="346"/>
      <c r="ZG497" s="346"/>
      <c r="ZH497" s="346"/>
      <c r="ZI497" s="346"/>
      <c r="ZJ497" s="346"/>
      <c r="ZK497" s="346"/>
      <c r="ZL497" s="346"/>
      <c r="ZM497" s="346"/>
      <c r="ZN497" s="346"/>
      <c r="ZO497" s="346"/>
      <c r="ZP497" s="346"/>
      <c r="ZQ497" s="346"/>
      <c r="ZR497" s="346"/>
      <c r="ZS497" s="346"/>
      <c r="ZT497" s="346"/>
      <c r="ZU497" s="346"/>
      <c r="ZV497" s="346"/>
      <c r="ZW497" s="346"/>
      <c r="ZX497" s="346"/>
      <c r="ZY497" s="346"/>
      <c r="ZZ497" s="346"/>
      <c r="AAA497" s="346"/>
      <c r="AAB497" s="346"/>
      <c r="AAC497" s="346"/>
      <c r="AAD497" s="346"/>
      <c r="AAE497" s="346"/>
      <c r="AAF497" s="346"/>
      <c r="AAG497" s="346"/>
      <c r="AAH497" s="346"/>
      <c r="AAI497" s="346"/>
      <c r="AAJ497" s="346"/>
      <c r="AAK497" s="346"/>
      <c r="AAL497" s="346"/>
      <c r="AAM497" s="346"/>
      <c r="AAN497" s="346"/>
      <c r="AAO497" s="346"/>
      <c r="AAP497" s="346"/>
      <c r="AAQ497" s="346"/>
      <c r="AAR497" s="346"/>
      <c r="AAS497" s="346"/>
      <c r="AAT497" s="346"/>
      <c r="AAU497" s="346"/>
      <c r="AAV497" s="346"/>
      <c r="AAW497" s="346"/>
      <c r="AAX497" s="346"/>
      <c r="AAY497" s="346"/>
      <c r="AAZ497" s="346"/>
      <c r="ABA497" s="346"/>
      <c r="ABB497" s="346"/>
      <c r="ABC497" s="346"/>
      <c r="ABD497" s="346"/>
      <c r="ABE497" s="346"/>
      <c r="ABF497" s="346"/>
      <c r="ABG497" s="346"/>
      <c r="ABH497" s="346"/>
      <c r="ABI497" s="346"/>
      <c r="ABJ497" s="346"/>
      <c r="ABK497" s="346"/>
      <c r="ABL497" s="346"/>
      <c r="ABM497" s="346"/>
      <c r="ABN497" s="346"/>
      <c r="ABO497" s="346"/>
      <c r="ABP497" s="346"/>
      <c r="ABQ497" s="346"/>
      <c r="ABR497" s="346"/>
      <c r="ABS497" s="346"/>
      <c r="ABT497" s="346"/>
      <c r="ABU497" s="346"/>
      <c r="ABV497" s="346"/>
      <c r="ABW497" s="346"/>
      <c r="ABX497" s="346"/>
      <c r="ABY497" s="346"/>
      <c r="ABZ497" s="346"/>
      <c r="ACA497" s="346"/>
      <c r="ACB497" s="346"/>
      <c r="ACC497" s="346"/>
      <c r="ACD497" s="346"/>
      <c r="ACE497" s="346"/>
      <c r="ACF497" s="346"/>
      <c r="ACG497" s="346"/>
      <c r="ACH497" s="346"/>
      <c r="ACI497" s="346"/>
      <c r="ACJ497" s="346"/>
      <c r="ACK497" s="346"/>
      <c r="ACL497" s="346"/>
      <c r="ACM497" s="346"/>
      <c r="ACN497" s="346"/>
      <c r="ACO497" s="346"/>
      <c r="ACP497" s="346"/>
      <c r="ACQ497" s="346"/>
      <c r="ACR497" s="346"/>
      <c r="ACS497" s="346"/>
      <c r="ACT497" s="346"/>
      <c r="ACU497" s="346"/>
      <c r="ACV497" s="346"/>
      <c r="ACW497" s="346"/>
      <c r="ACX497" s="346"/>
      <c r="ACY497" s="346"/>
      <c r="ACZ497" s="346"/>
      <c r="ADA497" s="346"/>
      <c r="ADB497" s="346"/>
      <c r="ADC497" s="346"/>
      <c r="ADD497" s="346"/>
      <c r="ADE497" s="346"/>
      <c r="ADF497" s="346"/>
      <c r="ADG497" s="346"/>
      <c r="ADH497" s="346"/>
      <c r="ADI497" s="346"/>
      <c r="ADJ497" s="346"/>
      <c r="ADK497" s="346"/>
      <c r="ADL497" s="346"/>
      <c r="ADM497" s="346"/>
      <c r="ADN497" s="346"/>
      <c r="ADO497" s="346"/>
      <c r="ADP497" s="346"/>
      <c r="ADQ497" s="346"/>
      <c r="ADR497" s="346"/>
      <c r="ADS497" s="346"/>
      <c r="ADT497" s="346"/>
      <c r="ADU497" s="346"/>
      <c r="ADV497" s="346"/>
      <c r="ADW497" s="346"/>
      <c r="ADX497" s="346"/>
      <c r="ADY497" s="346"/>
      <c r="ADZ497" s="346"/>
      <c r="AEA497" s="346"/>
      <c r="AEB497" s="346"/>
      <c r="AEC497" s="346"/>
      <c r="AED497" s="346"/>
      <c r="AEE497" s="346"/>
      <c r="AEF497" s="346"/>
      <c r="AEG497" s="346"/>
      <c r="AEH497" s="346"/>
      <c r="AEI497" s="346"/>
      <c r="AEJ497" s="346"/>
      <c r="AEK497" s="346"/>
      <c r="AEL497" s="346"/>
      <c r="AEM497" s="346"/>
      <c r="AEN497" s="346"/>
      <c r="AEO497" s="346"/>
      <c r="AEP497" s="346"/>
      <c r="AEQ497" s="346"/>
      <c r="AER497" s="346"/>
      <c r="AES497" s="346"/>
      <c r="AET497" s="346"/>
      <c r="AEU497" s="346"/>
      <c r="AEV497" s="346"/>
      <c r="AEW497" s="346"/>
      <c r="AEX497" s="346"/>
      <c r="AEY497" s="346"/>
      <c r="AEZ497" s="346"/>
      <c r="AFA497" s="346"/>
      <c r="AFB497" s="346"/>
      <c r="AFC497" s="346"/>
      <c r="AFD497" s="346"/>
      <c r="AFE497" s="346"/>
      <c r="AFF497" s="346"/>
      <c r="AFG497" s="346"/>
      <c r="AFH497" s="346"/>
      <c r="AFI497" s="346"/>
      <c r="AFJ497" s="346"/>
      <c r="AFK497" s="346"/>
      <c r="AFL497" s="346"/>
      <c r="AFM497" s="346"/>
      <c r="AFN497" s="346"/>
      <c r="AFO497" s="346"/>
      <c r="AFP497" s="346"/>
      <c r="AFQ497" s="346"/>
      <c r="AFR497" s="346"/>
      <c r="AFS497" s="346"/>
      <c r="AFT497" s="346"/>
      <c r="AFU497" s="346"/>
      <c r="AFV497" s="346"/>
      <c r="AFW497" s="346"/>
      <c r="AFX497" s="346"/>
      <c r="AFY497" s="346"/>
      <c r="AFZ497" s="346"/>
      <c r="AGA497" s="346"/>
      <c r="AGB497" s="346"/>
      <c r="AGC497" s="346"/>
      <c r="AGD497" s="346"/>
      <c r="AGE497" s="346"/>
      <c r="AGF497" s="346"/>
      <c r="AGG497" s="346"/>
      <c r="AGH497" s="346"/>
      <c r="AGI497" s="346"/>
      <c r="AGJ497" s="346"/>
      <c r="AGK497" s="346"/>
      <c r="AGL497" s="346"/>
      <c r="AGM497" s="346"/>
      <c r="AGN497" s="346"/>
      <c r="AGO497" s="346"/>
      <c r="AGP497" s="346"/>
      <c r="AGQ497" s="346"/>
      <c r="AGR497" s="346"/>
      <c r="AGS497" s="346"/>
      <c r="AGT497" s="346"/>
      <c r="AGU497" s="346"/>
      <c r="AGV497" s="346"/>
      <c r="AGW497" s="346"/>
      <c r="AGX497" s="346"/>
      <c r="AGY497" s="346"/>
      <c r="AGZ497" s="346"/>
      <c r="AHA497" s="346"/>
      <c r="AHB497" s="346"/>
      <c r="AHC497" s="346"/>
      <c r="AHD497" s="346"/>
      <c r="AHE497" s="346"/>
      <c r="AHF497" s="346"/>
      <c r="AHG497" s="346"/>
      <c r="AHH497" s="346"/>
      <c r="AHI497" s="346"/>
      <c r="AHJ497" s="346"/>
      <c r="AHK497" s="346"/>
      <c r="AHL497" s="346"/>
      <c r="AHM497" s="346"/>
      <c r="AHN497" s="346"/>
      <c r="AHO497" s="346"/>
      <c r="AHP497" s="346"/>
      <c r="AHQ497" s="346"/>
      <c r="AHR497" s="346"/>
      <c r="AHS497" s="346"/>
      <c r="AHT497" s="346"/>
      <c r="AHU497" s="346"/>
      <c r="AHV497" s="346"/>
      <c r="AHW497" s="346"/>
      <c r="AHX497" s="346"/>
      <c r="AHY497" s="346"/>
      <c r="AHZ497" s="346"/>
      <c r="AIA497" s="346"/>
      <c r="AIB497" s="346"/>
      <c r="AIC497" s="346"/>
      <c r="AID497" s="346"/>
      <c r="AIE497" s="346"/>
      <c r="AIF497" s="346"/>
      <c r="AIG497" s="346"/>
      <c r="AIH497" s="346"/>
      <c r="AII497" s="346"/>
      <c r="AIJ497" s="346"/>
      <c r="AIK497" s="346"/>
      <c r="AIL497" s="346"/>
      <c r="AIM497" s="346"/>
      <c r="AIN497" s="346"/>
      <c r="AIO497" s="346"/>
      <c r="AIP497" s="346"/>
      <c r="AIQ497" s="346"/>
      <c r="AIR497" s="346"/>
      <c r="AIS497" s="346"/>
      <c r="AIT497" s="346"/>
      <c r="AIU497" s="346"/>
      <c r="AIV497" s="346"/>
      <c r="AIW497" s="346"/>
      <c r="AIX497" s="346"/>
      <c r="AIY497" s="346"/>
      <c r="AIZ497" s="346"/>
      <c r="AJA497" s="346"/>
      <c r="AJB497" s="346"/>
      <c r="AJC497" s="346"/>
      <c r="AJD497" s="346"/>
      <c r="AJE497" s="346"/>
      <c r="AJF497" s="346"/>
      <c r="AJG497" s="346"/>
      <c r="AJH497" s="346"/>
      <c r="AJI497" s="346"/>
      <c r="AJJ497" s="346"/>
      <c r="AJK497" s="346"/>
      <c r="AJL497" s="346"/>
      <c r="AJM497" s="346"/>
      <c r="AJN497" s="346"/>
      <c r="AJO497" s="346"/>
      <c r="AJP497" s="346"/>
      <c r="AJQ497" s="346"/>
      <c r="AJR497" s="346"/>
      <c r="AJS497" s="346"/>
      <c r="AJT497" s="346"/>
      <c r="AJU497" s="346"/>
      <c r="AJV497" s="346"/>
      <c r="AJW497" s="346"/>
      <c r="AJX497" s="346"/>
      <c r="AJY497" s="346"/>
      <c r="AJZ497" s="346"/>
      <c r="AKA497" s="346"/>
      <c r="AKB497" s="346"/>
      <c r="AKC497" s="346"/>
      <c r="AKD497" s="346"/>
      <c r="AKE497" s="346"/>
      <c r="AKF497" s="346"/>
      <c r="AKG497" s="346"/>
      <c r="AKH497" s="346"/>
      <c r="AKI497" s="346"/>
      <c r="AKJ497" s="346"/>
      <c r="AKK497" s="346"/>
      <c r="AKL497" s="346"/>
      <c r="AKM497" s="346"/>
      <c r="AKN497" s="346"/>
      <c r="AKO497" s="346"/>
      <c r="AKP497" s="346"/>
      <c r="AKQ497" s="346"/>
      <c r="AKR497" s="346"/>
      <c r="AKS497" s="346"/>
      <c r="AKT497" s="346"/>
      <c r="AKU497" s="346"/>
      <c r="AKV497" s="346"/>
      <c r="AKW497" s="346"/>
      <c r="AKX497" s="346"/>
      <c r="AKY497" s="346"/>
      <c r="AKZ497" s="346"/>
      <c r="ALA497" s="346"/>
      <c r="ALB497" s="346"/>
      <c r="ALC497" s="346"/>
      <c r="ALD497" s="346"/>
      <c r="ALE497" s="346"/>
      <c r="ALF497" s="346"/>
      <c r="ALG497" s="346"/>
      <c r="ALH497" s="346"/>
      <c r="ALI497" s="346"/>
      <c r="ALJ497" s="346"/>
      <c r="ALK497" s="346"/>
      <c r="ALL497" s="346"/>
      <c r="ALM497" s="346"/>
      <c r="ALN497" s="346"/>
      <c r="ALO497" s="346"/>
      <c r="ALP497" s="346"/>
      <c r="ALQ497" s="346"/>
      <c r="ALR497" s="346"/>
      <c r="ALS497" s="346"/>
      <c r="ALT497" s="346"/>
      <c r="ALU497" s="346"/>
      <c r="ALV497" s="346"/>
      <c r="ALW497" s="346"/>
      <c r="ALX497" s="346"/>
      <c r="ALY497" s="346"/>
      <c r="ALZ497" s="346"/>
      <c r="AMA497" s="346"/>
      <c r="AMB497" s="346"/>
      <c r="AMC497" s="346"/>
      <c r="AMD497" s="346"/>
      <c r="AME497" s="346"/>
      <c r="AMF497" s="346"/>
      <c r="AMG497" s="346"/>
      <c r="AMH497" s="346"/>
      <c r="AMI497" s="346"/>
      <c r="AMJ497" s="346"/>
    </row>
    <row r="498" spans="1:1024">
      <c r="A498" s="367"/>
      <c r="B498" s="418"/>
    </row>
    <row r="499" spans="1:1024" s="392" customFormat="1" ht="25.15" customHeight="1">
      <c r="A499" s="362" t="s">
        <v>469</v>
      </c>
      <c r="B499" s="363" t="s">
        <v>474</v>
      </c>
      <c r="C499" s="362" t="s">
        <v>944</v>
      </c>
      <c r="D499" s="414"/>
      <c r="E499" s="201"/>
      <c r="F499" s="365">
        <f>SUM(F472:F498)</f>
        <v>0</v>
      </c>
      <c r="G499" s="391"/>
      <c r="H499" s="391"/>
      <c r="I499" s="391"/>
      <c r="J499" s="391"/>
      <c r="K499" s="391"/>
      <c r="L499" s="391"/>
      <c r="M499" s="391"/>
      <c r="N499" s="391"/>
      <c r="O499" s="391"/>
      <c r="P499" s="391"/>
      <c r="Q499" s="391"/>
      <c r="R499" s="391"/>
      <c r="S499" s="391"/>
      <c r="T499" s="391"/>
      <c r="U499" s="391"/>
      <c r="V499" s="391"/>
      <c r="W499" s="391"/>
      <c r="X499" s="391"/>
      <c r="Y499" s="391"/>
      <c r="Z499" s="391"/>
      <c r="AA499" s="391"/>
      <c r="AB499" s="391"/>
      <c r="AC499" s="391"/>
      <c r="AD499" s="391"/>
      <c r="AE499" s="391"/>
      <c r="AF499" s="391"/>
      <c r="AG499" s="391"/>
      <c r="AH499" s="391"/>
      <c r="AI499" s="391"/>
      <c r="AJ499" s="391"/>
      <c r="AK499" s="391"/>
      <c r="AL499" s="391"/>
      <c r="AM499" s="391"/>
      <c r="AN499" s="391"/>
      <c r="AO499" s="391"/>
      <c r="AP499" s="391"/>
      <c r="AQ499" s="391"/>
      <c r="AR499" s="391"/>
      <c r="AS499" s="391"/>
      <c r="AT499" s="391"/>
      <c r="AU499" s="391"/>
      <c r="AV499" s="391"/>
      <c r="AW499" s="391"/>
      <c r="AX499" s="391"/>
      <c r="AY499" s="391"/>
      <c r="AZ499" s="391"/>
      <c r="BA499" s="391"/>
      <c r="BB499" s="391"/>
      <c r="BC499" s="391"/>
      <c r="BD499" s="391"/>
      <c r="BE499" s="391"/>
      <c r="BF499" s="391"/>
      <c r="BG499" s="391"/>
      <c r="BH499" s="391"/>
      <c r="BI499" s="391"/>
      <c r="BJ499" s="391"/>
      <c r="BK499" s="391"/>
      <c r="BL499" s="391"/>
      <c r="BM499" s="391"/>
      <c r="BN499" s="391"/>
      <c r="BO499" s="391"/>
      <c r="BP499" s="391"/>
      <c r="BQ499" s="391"/>
      <c r="BR499" s="391"/>
      <c r="BS499" s="391"/>
      <c r="BT499" s="391"/>
      <c r="BU499" s="391"/>
      <c r="BV499" s="391"/>
      <c r="BW499" s="391"/>
      <c r="BX499" s="391"/>
      <c r="BY499" s="391"/>
      <c r="BZ499" s="391"/>
      <c r="CA499" s="391"/>
      <c r="CB499" s="391"/>
      <c r="CC499" s="391"/>
      <c r="CD499" s="391"/>
      <c r="CE499" s="391"/>
      <c r="CF499" s="391"/>
      <c r="CG499" s="391"/>
      <c r="CH499" s="391"/>
      <c r="CI499" s="391"/>
      <c r="CJ499" s="391"/>
      <c r="CK499" s="391"/>
      <c r="CL499" s="391"/>
      <c r="CM499" s="391"/>
      <c r="CN499" s="391"/>
      <c r="CO499" s="391"/>
      <c r="CP499" s="391"/>
      <c r="CQ499" s="391"/>
      <c r="CR499" s="391"/>
      <c r="CS499" s="391"/>
      <c r="CT499" s="391"/>
      <c r="CU499" s="391"/>
      <c r="CV499" s="391"/>
      <c r="CW499" s="391"/>
      <c r="CX499" s="391"/>
      <c r="CY499" s="391"/>
      <c r="CZ499" s="391"/>
      <c r="DA499" s="391"/>
      <c r="DB499" s="391"/>
      <c r="DC499" s="391"/>
      <c r="DD499" s="391"/>
      <c r="DE499" s="391"/>
      <c r="DF499" s="391"/>
      <c r="DG499" s="391"/>
      <c r="DH499" s="391"/>
      <c r="DI499" s="391"/>
      <c r="DJ499" s="391"/>
      <c r="DK499" s="391"/>
      <c r="DL499" s="391"/>
      <c r="DM499" s="391"/>
      <c r="DN499" s="391"/>
      <c r="DO499" s="391"/>
      <c r="DP499" s="391"/>
      <c r="DQ499" s="391"/>
      <c r="DR499" s="391"/>
      <c r="DS499" s="391"/>
      <c r="DT499" s="391"/>
      <c r="DU499" s="391"/>
      <c r="DV499" s="391"/>
      <c r="DW499" s="391"/>
      <c r="DX499" s="391"/>
      <c r="DY499" s="391"/>
      <c r="DZ499" s="391"/>
      <c r="EA499" s="391"/>
      <c r="EB499" s="391"/>
      <c r="EC499" s="391"/>
      <c r="ED499" s="391"/>
      <c r="EE499" s="391"/>
      <c r="EF499" s="391"/>
      <c r="EG499" s="391"/>
      <c r="EH499" s="391"/>
      <c r="EI499" s="391"/>
      <c r="EJ499" s="391"/>
      <c r="EK499" s="391"/>
      <c r="EL499" s="391"/>
      <c r="EM499" s="391"/>
      <c r="EN499" s="391"/>
      <c r="EO499" s="391"/>
      <c r="EP499" s="391"/>
      <c r="EQ499" s="391"/>
      <c r="ER499" s="391"/>
      <c r="ES499" s="391"/>
      <c r="ET499" s="391"/>
      <c r="EU499" s="391"/>
      <c r="EV499" s="391"/>
      <c r="EW499" s="391"/>
      <c r="EX499" s="391"/>
      <c r="EY499" s="391"/>
      <c r="EZ499" s="391"/>
      <c r="FA499" s="391"/>
      <c r="FB499" s="391"/>
      <c r="FC499" s="391"/>
      <c r="FD499" s="391"/>
      <c r="FE499" s="391"/>
      <c r="FF499" s="391"/>
      <c r="FG499" s="391"/>
      <c r="FH499" s="391"/>
      <c r="FI499" s="391"/>
      <c r="FJ499" s="391"/>
      <c r="FK499" s="391"/>
      <c r="FL499" s="391"/>
      <c r="FM499" s="391"/>
      <c r="FN499" s="391"/>
      <c r="FO499" s="391"/>
      <c r="FP499" s="391"/>
      <c r="FQ499" s="391"/>
      <c r="FR499" s="391"/>
      <c r="FS499" s="391"/>
      <c r="FT499" s="391"/>
      <c r="FU499" s="391"/>
      <c r="FV499" s="391"/>
      <c r="FW499" s="391"/>
      <c r="FX499" s="391"/>
      <c r="FY499" s="391"/>
      <c r="FZ499" s="391"/>
      <c r="GA499" s="391"/>
      <c r="GB499" s="391"/>
      <c r="GC499" s="391"/>
      <c r="GD499" s="391"/>
      <c r="GE499" s="391"/>
      <c r="GF499" s="391"/>
      <c r="GG499" s="391"/>
      <c r="GH499" s="391"/>
      <c r="GI499" s="391"/>
      <c r="GJ499" s="391"/>
      <c r="GK499" s="391"/>
      <c r="GL499" s="391"/>
      <c r="GM499" s="391"/>
      <c r="GN499" s="391"/>
      <c r="GO499" s="391"/>
      <c r="GP499" s="391"/>
      <c r="GQ499" s="391"/>
      <c r="GR499" s="391"/>
      <c r="GS499" s="391"/>
      <c r="GT499" s="391"/>
      <c r="GU499" s="391"/>
      <c r="GV499" s="391"/>
      <c r="GW499" s="391"/>
      <c r="GX499" s="391"/>
      <c r="GY499" s="391"/>
      <c r="GZ499" s="391"/>
      <c r="HA499" s="391"/>
      <c r="HB499" s="391"/>
      <c r="HC499" s="391"/>
      <c r="HD499" s="391"/>
      <c r="HE499" s="391"/>
      <c r="HF499" s="391"/>
      <c r="HG499" s="391"/>
      <c r="HH499" s="391"/>
      <c r="HI499" s="391"/>
      <c r="HJ499" s="391"/>
      <c r="HK499" s="391"/>
      <c r="HL499" s="391"/>
      <c r="HM499" s="391"/>
      <c r="HN499" s="391"/>
      <c r="HO499" s="391"/>
      <c r="HP499" s="391"/>
      <c r="HQ499" s="391"/>
      <c r="HR499" s="391"/>
      <c r="HS499" s="391"/>
      <c r="HT499" s="391"/>
      <c r="HU499" s="391"/>
      <c r="HV499" s="391"/>
      <c r="HW499" s="391"/>
      <c r="HX499" s="391"/>
      <c r="HY499" s="391"/>
      <c r="HZ499" s="391"/>
      <c r="IA499" s="391"/>
      <c r="IB499" s="391"/>
      <c r="IC499" s="391"/>
      <c r="ID499" s="391"/>
      <c r="IE499" s="391"/>
      <c r="IF499" s="391"/>
      <c r="IG499" s="391"/>
      <c r="IH499" s="391"/>
      <c r="II499" s="391"/>
      <c r="IJ499" s="391"/>
      <c r="IK499" s="391"/>
      <c r="IL499" s="391"/>
      <c r="IM499" s="391"/>
      <c r="IN499" s="391"/>
      <c r="IO499" s="391"/>
      <c r="IP499" s="391"/>
      <c r="IQ499" s="391"/>
      <c r="IR499" s="391"/>
      <c r="IS499" s="391"/>
      <c r="IT499" s="391"/>
      <c r="IU499" s="391"/>
      <c r="IV499" s="391"/>
      <c r="IW499" s="391"/>
      <c r="IX499" s="391"/>
      <c r="IY499" s="391"/>
      <c r="IZ499" s="391"/>
      <c r="JA499" s="391"/>
      <c r="JB499" s="391"/>
      <c r="JC499" s="391"/>
      <c r="JD499" s="391"/>
      <c r="JE499" s="391"/>
      <c r="JF499" s="391"/>
      <c r="JG499" s="391"/>
      <c r="JH499" s="391"/>
      <c r="JI499" s="391"/>
      <c r="JJ499" s="391"/>
      <c r="JK499" s="391"/>
      <c r="JL499" s="391"/>
      <c r="JM499" s="391"/>
      <c r="JN499" s="391"/>
      <c r="JO499" s="391"/>
      <c r="JP499" s="391"/>
      <c r="JQ499" s="391"/>
      <c r="JR499" s="391"/>
      <c r="JS499" s="391"/>
      <c r="JT499" s="391"/>
      <c r="JU499" s="391"/>
      <c r="JV499" s="391"/>
      <c r="JW499" s="391"/>
      <c r="JX499" s="391"/>
      <c r="JY499" s="391"/>
      <c r="JZ499" s="391"/>
      <c r="KA499" s="391"/>
      <c r="KB499" s="391"/>
      <c r="KC499" s="391"/>
      <c r="KD499" s="391"/>
      <c r="KE499" s="391"/>
      <c r="KF499" s="391"/>
      <c r="KG499" s="391"/>
      <c r="KH499" s="391"/>
      <c r="KI499" s="391"/>
      <c r="KJ499" s="391"/>
      <c r="KK499" s="391"/>
      <c r="KL499" s="391"/>
      <c r="KM499" s="391"/>
      <c r="KN499" s="391"/>
      <c r="KO499" s="391"/>
      <c r="KP499" s="391"/>
      <c r="KQ499" s="391"/>
      <c r="KR499" s="391"/>
      <c r="KS499" s="391"/>
      <c r="KT499" s="391"/>
      <c r="KU499" s="391"/>
      <c r="KV499" s="391"/>
      <c r="KW499" s="391"/>
      <c r="KX499" s="391"/>
      <c r="KY499" s="391"/>
      <c r="KZ499" s="391"/>
      <c r="LA499" s="391"/>
      <c r="LB499" s="391"/>
      <c r="LC499" s="391"/>
      <c r="LD499" s="391"/>
      <c r="LE499" s="391"/>
      <c r="LF499" s="391"/>
      <c r="LG499" s="391"/>
      <c r="LH499" s="391"/>
      <c r="LI499" s="391"/>
      <c r="LJ499" s="391"/>
      <c r="LK499" s="391"/>
      <c r="LL499" s="391"/>
      <c r="LM499" s="391"/>
      <c r="LN499" s="391"/>
      <c r="LO499" s="391"/>
      <c r="LP499" s="391"/>
      <c r="LQ499" s="391"/>
      <c r="LR499" s="391"/>
      <c r="LS499" s="391"/>
      <c r="LT499" s="391"/>
      <c r="LU499" s="391"/>
      <c r="LV499" s="391"/>
      <c r="LW499" s="391"/>
      <c r="LX499" s="391"/>
      <c r="LY499" s="391"/>
      <c r="LZ499" s="391"/>
      <c r="MA499" s="391"/>
      <c r="MB499" s="391"/>
      <c r="MC499" s="391"/>
      <c r="MD499" s="391"/>
      <c r="ME499" s="391"/>
      <c r="MF499" s="391"/>
      <c r="MG499" s="391"/>
      <c r="MH499" s="391"/>
      <c r="MI499" s="391"/>
      <c r="MJ499" s="391"/>
      <c r="MK499" s="391"/>
      <c r="ML499" s="391"/>
      <c r="MM499" s="391"/>
      <c r="MN499" s="391"/>
      <c r="MO499" s="391"/>
      <c r="MP499" s="391"/>
      <c r="MQ499" s="391"/>
      <c r="MR499" s="391"/>
      <c r="MS499" s="391"/>
      <c r="MT499" s="391"/>
      <c r="MU499" s="391"/>
      <c r="MV499" s="391"/>
      <c r="MW499" s="391"/>
      <c r="MX499" s="391"/>
      <c r="MY499" s="391"/>
      <c r="MZ499" s="391"/>
      <c r="NA499" s="391"/>
      <c r="NB499" s="391"/>
      <c r="NC499" s="391"/>
      <c r="ND499" s="391"/>
      <c r="NE499" s="391"/>
      <c r="NF499" s="391"/>
      <c r="NG499" s="391"/>
      <c r="NH499" s="391"/>
      <c r="NI499" s="391"/>
      <c r="NJ499" s="391"/>
      <c r="NK499" s="391"/>
      <c r="NL499" s="391"/>
      <c r="NM499" s="391"/>
      <c r="NN499" s="391"/>
      <c r="NO499" s="391"/>
      <c r="NP499" s="391"/>
      <c r="NQ499" s="391"/>
      <c r="NR499" s="391"/>
      <c r="NS499" s="391"/>
      <c r="NT499" s="391"/>
      <c r="NU499" s="391"/>
      <c r="NV499" s="391"/>
      <c r="NW499" s="391"/>
      <c r="NX499" s="391"/>
      <c r="NY499" s="391"/>
      <c r="NZ499" s="391"/>
      <c r="OA499" s="391"/>
      <c r="OB499" s="391"/>
      <c r="OC499" s="391"/>
      <c r="OD499" s="391"/>
      <c r="OE499" s="391"/>
      <c r="OF499" s="391"/>
      <c r="OG499" s="391"/>
      <c r="OH499" s="391"/>
      <c r="OI499" s="391"/>
      <c r="OJ499" s="391"/>
      <c r="OK499" s="391"/>
      <c r="OL499" s="391"/>
      <c r="OM499" s="391"/>
      <c r="ON499" s="391"/>
      <c r="OO499" s="391"/>
      <c r="OP499" s="391"/>
      <c r="OQ499" s="391"/>
      <c r="OR499" s="391"/>
      <c r="OS499" s="391"/>
      <c r="OT499" s="391"/>
      <c r="OU499" s="391"/>
      <c r="OV499" s="391"/>
      <c r="OW499" s="391"/>
      <c r="OX499" s="391"/>
      <c r="OY499" s="391"/>
      <c r="OZ499" s="391"/>
      <c r="PA499" s="391"/>
      <c r="PB499" s="391"/>
      <c r="PC499" s="391"/>
      <c r="PD499" s="391"/>
      <c r="PE499" s="391"/>
      <c r="PF499" s="391"/>
      <c r="PG499" s="391"/>
      <c r="PH499" s="391"/>
      <c r="PI499" s="391"/>
      <c r="PJ499" s="391"/>
      <c r="PK499" s="391"/>
      <c r="PL499" s="391"/>
      <c r="PM499" s="391"/>
      <c r="PN499" s="391"/>
      <c r="PO499" s="391"/>
      <c r="PP499" s="391"/>
      <c r="PQ499" s="391"/>
      <c r="PR499" s="391"/>
      <c r="PS499" s="391"/>
      <c r="PT499" s="391"/>
      <c r="PU499" s="391"/>
      <c r="PV499" s="391"/>
      <c r="PW499" s="391"/>
      <c r="PX499" s="391"/>
      <c r="PY499" s="391"/>
      <c r="PZ499" s="391"/>
      <c r="QA499" s="391"/>
      <c r="QB499" s="391"/>
      <c r="QC499" s="391"/>
      <c r="QD499" s="391"/>
      <c r="QE499" s="391"/>
      <c r="QF499" s="391"/>
      <c r="QG499" s="391"/>
      <c r="QH499" s="391"/>
      <c r="QI499" s="391"/>
      <c r="QJ499" s="391"/>
      <c r="QK499" s="391"/>
      <c r="QL499" s="391"/>
      <c r="QM499" s="391"/>
      <c r="QN499" s="391"/>
      <c r="QO499" s="391"/>
      <c r="QP499" s="391"/>
      <c r="QQ499" s="391"/>
      <c r="QR499" s="391"/>
      <c r="QS499" s="391"/>
      <c r="QT499" s="391"/>
      <c r="QU499" s="391"/>
      <c r="QV499" s="391"/>
      <c r="QW499" s="391"/>
      <c r="QX499" s="391"/>
      <c r="QY499" s="391"/>
      <c r="QZ499" s="391"/>
      <c r="RA499" s="391"/>
      <c r="RB499" s="391"/>
      <c r="RC499" s="391"/>
      <c r="RD499" s="391"/>
      <c r="RE499" s="391"/>
      <c r="RF499" s="391"/>
      <c r="RG499" s="391"/>
      <c r="RH499" s="391"/>
      <c r="RI499" s="391"/>
      <c r="RJ499" s="391"/>
      <c r="RK499" s="391"/>
      <c r="RL499" s="391"/>
      <c r="RM499" s="391"/>
      <c r="RN499" s="391"/>
      <c r="RO499" s="391"/>
      <c r="RP499" s="391"/>
      <c r="RQ499" s="391"/>
      <c r="RR499" s="391"/>
      <c r="RS499" s="391"/>
      <c r="RT499" s="391"/>
      <c r="RU499" s="391"/>
      <c r="RV499" s="391"/>
      <c r="RW499" s="391"/>
      <c r="RX499" s="391"/>
      <c r="RY499" s="391"/>
      <c r="RZ499" s="391"/>
      <c r="SA499" s="391"/>
      <c r="SB499" s="391"/>
      <c r="SC499" s="391"/>
      <c r="SD499" s="391"/>
      <c r="SE499" s="391"/>
      <c r="SF499" s="391"/>
      <c r="SG499" s="391"/>
      <c r="SH499" s="391"/>
      <c r="SI499" s="391"/>
      <c r="SJ499" s="391"/>
      <c r="SK499" s="391"/>
      <c r="SL499" s="391"/>
      <c r="SM499" s="391"/>
      <c r="SN499" s="391"/>
      <c r="SO499" s="391"/>
      <c r="SP499" s="391"/>
      <c r="SQ499" s="391"/>
      <c r="SR499" s="391"/>
      <c r="SS499" s="391"/>
      <c r="ST499" s="391"/>
      <c r="SU499" s="391"/>
      <c r="SV499" s="391"/>
      <c r="SW499" s="391"/>
      <c r="SX499" s="391"/>
      <c r="SY499" s="391"/>
      <c r="SZ499" s="391"/>
      <c r="TA499" s="391"/>
      <c r="TB499" s="391"/>
      <c r="TC499" s="391"/>
      <c r="TD499" s="391"/>
      <c r="TE499" s="391"/>
      <c r="TF499" s="391"/>
      <c r="TG499" s="391"/>
      <c r="TH499" s="391"/>
      <c r="TI499" s="391"/>
      <c r="TJ499" s="391"/>
      <c r="TK499" s="391"/>
      <c r="TL499" s="391"/>
      <c r="TM499" s="391"/>
      <c r="TN499" s="391"/>
      <c r="TO499" s="391"/>
      <c r="TP499" s="391"/>
      <c r="TQ499" s="391"/>
      <c r="TR499" s="391"/>
      <c r="TS499" s="391"/>
      <c r="TT499" s="391"/>
      <c r="TU499" s="391"/>
      <c r="TV499" s="391"/>
      <c r="TW499" s="391"/>
      <c r="TX499" s="391"/>
      <c r="TY499" s="391"/>
      <c r="TZ499" s="391"/>
      <c r="UA499" s="391"/>
      <c r="UB499" s="391"/>
      <c r="UC499" s="391"/>
      <c r="UD499" s="391"/>
      <c r="UE499" s="391"/>
      <c r="UF499" s="391"/>
      <c r="UG499" s="391"/>
      <c r="UH499" s="391"/>
      <c r="UI499" s="391"/>
      <c r="UJ499" s="391"/>
      <c r="UK499" s="391"/>
      <c r="UL499" s="391"/>
      <c r="UM499" s="391"/>
      <c r="UN499" s="391"/>
      <c r="UO499" s="391"/>
      <c r="UP499" s="391"/>
      <c r="UQ499" s="391"/>
      <c r="UR499" s="391"/>
      <c r="US499" s="391"/>
      <c r="UT499" s="391"/>
      <c r="UU499" s="391"/>
      <c r="UV499" s="391"/>
      <c r="UW499" s="391"/>
      <c r="UX499" s="391"/>
      <c r="UY499" s="391"/>
      <c r="UZ499" s="391"/>
      <c r="VA499" s="391"/>
      <c r="VB499" s="391"/>
      <c r="VC499" s="391"/>
      <c r="VD499" s="391"/>
      <c r="VE499" s="391"/>
      <c r="VF499" s="391"/>
      <c r="VG499" s="391"/>
      <c r="VH499" s="391"/>
      <c r="VI499" s="391"/>
      <c r="VJ499" s="391"/>
      <c r="VK499" s="391"/>
      <c r="VL499" s="391"/>
      <c r="VM499" s="391"/>
      <c r="VN499" s="391"/>
      <c r="VO499" s="391"/>
      <c r="VP499" s="391"/>
      <c r="VQ499" s="391"/>
      <c r="VR499" s="391"/>
      <c r="VS499" s="391"/>
      <c r="VT499" s="391"/>
      <c r="VU499" s="391"/>
      <c r="VV499" s="391"/>
      <c r="VW499" s="391"/>
      <c r="VX499" s="391"/>
      <c r="VY499" s="391"/>
      <c r="VZ499" s="391"/>
      <c r="WA499" s="391"/>
      <c r="WB499" s="391"/>
      <c r="WC499" s="391"/>
      <c r="WD499" s="391"/>
      <c r="WE499" s="391"/>
      <c r="WF499" s="391"/>
      <c r="WG499" s="391"/>
      <c r="WH499" s="391"/>
      <c r="WI499" s="391"/>
      <c r="WJ499" s="391"/>
      <c r="WK499" s="391"/>
      <c r="WL499" s="391"/>
      <c r="WM499" s="391"/>
      <c r="WN499" s="391"/>
      <c r="WO499" s="391"/>
      <c r="WP499" s="391"/>
      <c r="WQ499" s="391"/>
      <c r="WR499" s="391"/>
      <c r="WS499" s="391"/>
      <c r="WT499" s="391"/>
      <c r="WU499" s="391"/>
      <c r="WV499" s="391"/>
      <c r="WW499" s="391"/>
      <c r="WX499" s="391"/>
      <c r="WY499" s="391"/>
      <c r="WZ499" s="391"/>
      <c r="XA499" s="391"/>
      <c r="XB499" s="391"/>
      <c r="XC499" s="391"/>
      <c r="XD499" s="391"/>
      <c r="XE499" s="391"/>
      <c r="XF499" s="391"/>
      <c r="XG499" s="391"/>
      <c r="XH499" s="391"/>
      <c r="XI499" s="391"/>
      <c r="XJ499" s="391"/>
      <c r="XK499" s="391"/>
      <c r="XL499" s="391"/>
      <c r="XM499" s="391"/>
      <c r="XN499" s="391"/>
      <c r="XO499" s="391"/>
      <c r="XP499" s="391"/>
      <c r="XQ499" s="391"/>
      <c r="XR499" s="391"/>
      <c r="XS499" s="391"/>
      <c r="XT499" s="391"/>
      <c r="XU499" s="391"/>
      <c r="XV499" s="391"/>
      <c r="XW499" s="391"/>
      <c r="XX499" s="391"/>
      <c r="XY499" s="391"/>
      <c r="XZ499" s="391"/>
      <c r="YA499" s="391"/>
      <c r="YB499" s="391"/>
      <c r="YC499" s="391"/>
      <c r="YD499" s="391"/>
      <c r="YE499" s="391"/>
      <c r="YF499" s="391"/>
      <c r="YG499" s="391"/>
      <c r="YH499" s="391"/>
      <c r="YI499" s="391"/>
      <c r="YJ499" s="391"/>
      <c r="YK499" s="391"/>
      <c r="YL499" s="391"/>
      <c r="YM499" s="391"/>
      <c r="YN499" s="391"/>
      <c r="YO499" s="391"/>
      <c r="YP499" s="391"/>
      <c r="YQ499" s="391"/>
      <c r="YR499" s="391"/>
      <c r="YS499" s="391"/>
      <c r="YT499" s="391"/>
      <c r="YU499" s="391"/>
      <c r="YV499" s="391"/>
      <c r="YW499" s="391"/>
      <c r="YX499" s="391"/>
      <c r="YY499" s="391"/>
      <c r="YZ499" s="391"/>
      <c r="ZA499" s="391"/>
      <c r="ZB499" s="391"/>
      <c r="ZC499" s="391"/>
      <c r="ZD499" s="391"/>
      <c r="ZE499" s="391"/>
      <c r="ZF499" s="391"/>
      <c r="ZG499" s="391"/>
      <c r="ZH499" s="391"/>
      <c r="ZI499" s="391"/>
      <c r="ZJ499" s="391"/>
      <c r="ZK499" s="391"/>
      <c r="ZL499" s="391"/>
      <c r="ZM499" s="391"/>
      <c r="ZN499" s="391"/>
      <c r="ZO499" s="391"/>
      <c r="ZP499" s="391"/>
      <c r="ZQ499" s="391"/>
      <c r="ZR499" s="391"/>
      <c r="ZS499" s="391"/>
      <c r="ZT499" s="391"/>
      <c r="ZU499" s="391"/>
      <c r="ZV499" s="391"/>
      <c r="ZW499" s="391"/>
      <c r="ZX499" s="391"/>
      <c r="ZY499" s="391"/>
      <c r="ZZ499" s="391"/>
      <c r="AAA499" s="391"/>
      <c r="AAB499" s="391"/>
      <c r="AAC499" s="391"/>
      <c r="AAD499" s="391"/>
      <c r="AAE499" s="391"/>
      <c r="AAF499" s="391"/>
      <c r="AAG499" s="391"/>
      <c r="AAH499" s="391"/>
      <c r="AAI499" s="391"/>
      <c r="AAJ499" s="391"/>
      <c r="AAK499" s="391"/>
      <c r="AAL499" s="391"/>
      <c r="AAM499" s="391"/>
      <c r="AAN499" s="391"/>
      <c r="AAO499" s="391"/>
      <c r="AAP499" s="391"/>
      <c r="AAQ499" s="391"/>
      <c r="AAR499" s="391"/>
      <c r="AAS499" s="391"/>
      <c r="AAT499" s="391"/>
      <c r="AAU499" s="391"/>
      <c r="AAV499" s="391"/>
      <c r="AAW499" s="391"/>
      <c r="AAX499" s="391"/>
      <c r="AAY499" s="391"/>
      <c r="AAZ499" s="391"/>
      <c r="ABA499" s="391"/>
      <c r="ABB499" s="391"/>
      <c r="ABC499" s="391"/>
      <c r="ABD499" s="391"/>
      <c r="ABE499" s="391"/>
      <c r="ABF499" s="391"/>
      <c r="ABG499" s="391"/>
      <c r="ABH499" s="391"/>
      <c r="ABI499" s="391"/>
      <c r="ABJ499" s="391"/>
      <c r="ABK499" s="391"/>
      <c r="ABL499" s="391"/>
      <c r="ABM499" s="391"/>
      <c r="ABN499" s="391"/>
      <c r="ABO499" s="391"/>
      <c r="ABP499" s="391"/>
      <c r="ABQ499" s="391"/>
      <c r="ABR499" s="391"/>
      <c r="ABS499" s="391"/>
      <c r="ABT499" s="391"/>
      <c r="ABU499" s="391"/>
      <c r="ABV499" s="391"/>
      <c r="ABW499" s="391"/>
      <c r="ABX499" s="391"/>
      <c r="ABY499" s="391"/>
      <c r="ABZ499" s="391"/>
      <c r="ACA499" s="391"/>
      <c r="ACB499" s="391"/>
      <c r="ACC499" s="391"/>
      <c r="ACD499" s="391"/>
      <c r="ACE499" s="391"/>
      <c r="ACF499" s="391"/>
      <c r="ACG499" s="391"/>
      <c r="ACH499" s="391"/>
      <c r="ACI499" s="391"/>
      <c r="ACJ499" s="391"/>
      <c r="ACK499" s="391"/>
      <c r="ACL499" s="391"/>
      <c r="ACM499" s="391"/>
      <c r="ACN499" s="391"/>
      <c r="ACO499" s="391"/>
      <c r="ACP499" s="391"/>
      <c r="ACQ499" s="391"/>
      <c r="ACR499" s="391"/>
      <c r="ACS499" s="391"/>
      <c r="ACT499" s="391"/>
      <c r="ACU499" s="391"/>
      <c r="ACV499" s="391"/>
      <c r="ACW499" s="391"/>
      <c r="ACX499" s="391"/>
      <c r="ACY499" s="391"/>
      <c r="ACZ499" s="391"/>
      <c r="ADA499" s="391"/>
      <c r="ADB499" s="391"/>
      <c r="ADC499" s="391"/>
      <c r="ADD499" s="391"/>
      <c r="ADE499" s="391"/>
      <c r="ADF499" s="391"/>
      <c r="ADG499" s="391"/>
      <c r="ADH499" s="391"/>
      <c r="ADI499" s="391"/>
      <c r="ADJ499" s="391"/>
      <c r="ADK499" s="391"/>
      <c r="ADL499" s="391"/>
      <c r="ADM499" s="391"/>
      <c r="ADN499" s="391"/>
      <c r="ADO499" s="391"/>
      <c r="ADP499" s="391"/>
      <c r="ADQ499" s="391"/>
      <c r="ADR499" s="391"/>
      <c r="ADS499" s="391"/>
      <c r="ADT499" s="391"/>
      <c r="ADU499" s="391"/>
      <c r="ADV499" s="391"/>
      <c r="ADW499" s="391"/>
      <c r="ADX499" s="391"/>
      <c r="ADY499" s="391"/>
      <c r="ADZ499" s="391"/>
      <c r="AEA499" s="391"/>
      <c r="AEB499" s="391"/>
      <c r="AEC499" s="391"/>
      <c r="AED499" s="391"/>
      <c r="AEE499" s="391"/>
      <c r="AEF499" s="391"/>
      <c r="AEG499" s="391"/>
      <c r="AEH499" s="391"/>
      <c r="AEI499" s="391"/>
      <c r="AEJ499" s="391"/>
      <c r="AEK499" s="391"/>
      <c r="AEL499" s="391"/>
      <c r="AEM499" s="391"/>
      <c r="AEN499" s="391"/>
      <c r="AEO499" s="391"/>
      <c r="AEP499" s="391"/>
      <c r="AEQ499" s="391"/>
      <c r="AER499" s="391"/>
      <c r="AES499" s="391"/>
      <c r="AET499" s="391"/>
      <c r="AEU499" s="391"/>
      <c r="AEV499" s="391"/>
      <c r="AEW499" s="391"/>
      <c r="AEX499" s="391"/>
      <c r="AEY499" s="391"/>
      <c r="AEZ499" s="391"/>
      <c r="AFA499" s="391"/>
      <c r="AFB499" s="391"/>
      <c r="AFC499" s="391"/>
      <c r="AFD499" s="391"/>
      <c r="AFE499" s="391"/>
      <c r="AFF499" s="391"/>
      <c r="AFG499" s="391"/>
      <c r="AFH499" s="391"/>
      <c r="AFI499" s="391"/>
      <c r="AFJ499" s="391"/>
      <c r="AFK499" s="391"/>
      <c r="AFL499" s="391"/>
      <c r="AFM499" s="391"/>
      <c r="AFN499" s="391"/>
      <c r="AFO499" s="391"/>
      <c r="AFP499" s="391"/>
      <c r="AFQ499" s="391"/>
      <c r="AFR499" s="391"/>
      <c r="AFS499" s="391"/>
      <c r="AFT499" s="391"/>
      <c r="AFU499" s="391"/>
      <c r="AFV499" s="391"/>
      <c r="AFW499" s="391"/>
      <c r="AFX499" s="391"/>
      <c r="AFY499" s="391"/>
      <c r="AFZ499" s="391"/>
      <c r="AGA499" s="391"/>
      <c r="AGB499" s="391"/>
      <c r="AGC499" s="391"/>
      <c r="AGD499" s="391"/>
      <c r="AGE499" s="391"/>
      <c r="AGF499" s="391"/>
      <c r="AGG499" s="391"/>
      <c r="AGH499" s="391"/>
      <c r="AGI499" s="391"/>
      <c r="AGJ499" s="391"/>
      <c r="AGK499" s="391"/>
      <c r="AGL499" s="391"/>
      <c r="AGM499" s="391"/>
      <c r="AGN499" s="391"/>
      <c r="AGO499" s="391"/>
      <c r="AGP499" s="391"/>
      <c r="AGQ499" s="391"/>
      <c r="AGR499" s="391"/>
      <c r="AGS499" s="391"/>
      <c r="AGT499" s="391"/>
      <c r="AGU499" s="391"/>
      <c r="AGV499" s="391"/>
      <c r="AGW499" s="391"/>
      <c r="AGX499" s="391"/>
      <c r="AGY499" s="391"/>
      <c r="AGZ499" s="391"/>
      <c r="AHA499" s="391"/>
      <c r="AHB499" s="391"/>
      <c r="AHC499" s="391"/>
      <c r="AHD499" s="391"/>
      <c r="AHE499" s="391"/>
      <c r="AHF499" s="391"/>
      <c r="AHG499" s="391"/>
      <c r="AHH499" s="391"/>
      <c r="AHI499" s="391"/>
      <c r="AHJ499" s="391"/>
      <c r="AHK499" s="391"/>
      <c r="AHL499" s="391"/>
      <c r="AHM499" s="391"/>
      <c r="AHN499" s="391"/>
      <c r="AHO499" s="391"/>
      <c r="AHP499" s="391"/>
      <c r="AHQ499" s="391"/>
      <c r="AHR499" s="391"/>
      <c r="AHS499" s="391"/>
      <c r="AHT499" s="391"/>
      <c r="AHU499" s="391"/>
      <c r="AHV499" s="391"/>
      <c r="AHW499" s="391"/>
      <c r="AHX499" s="391"/>
      <c r="AHY499" s="391"/>
      <c r="AHZ499" s="391"/>
      <c r="AIA499" s="391"/>
      <c r="AIB499" s="391"/>
      <c r="AIC499" s="391"/>
      <c r="AID499" s="391"/>
      <c r="AIE499" s="391"/>
      <c r="AIF499" s="391"/>
      <c r="AIG499" s="391"/>
      <c r="AIH499" s="391"/>
      <c r="AII499" s="391"/>
      <c r="AIJ499" s="391"/>
      <c r="AIK499" s="391"/>
      <c r="AIL499" s="391"/>
      <c r="AIM499" s="391"/>
      <c r="AIN499" s="391"/>
      <c r="AIO499" s="391"/>
      <c r="AIP499" s="391"/>
      <c r="AIQ499" s="391"/>
      <c r="AIR499" s="391"/>
      <c r="AIS499" s="391"/>
      <c r="AIT499" s="391"/>
      <c r="AIU499" s="391"/>
      <c r="AIV499" s="391"/>
      <c r="AIW499" s="391"/>
      <c r="AIX499" s="391"/>
      <c r="AIY499" s="391"/>
      <c r="AIZ499" s="391"/>
      <c r="AJA499" s="391"/>
      <c r="AJB499" s="391"/>
      <c r="AJC499" s="391"/>
      <c r="AJD499" s="391"/>
      <c r="AJE499" s="391"/>
      <c r="AJF499" s="391"/>
      <c r="AJG499" s="391"/>
      <c r="AJH499" s="391"/>
      <c r="AJI499" s="391"/>
      <c r="AJJ499" s="391"/>
      <c r="AJK499" s="391"/>
      <c r="AJL499" s="391"/>
      <c r="AJM499" s="391"/>
      <c r="AJN499" s="391"/>
      <c r="AJO499" s="391"/>
      <c r="AJP499" s="391"/>
      <c r="AJQ499" s="391"/>
      <c r="AJR499" s="391"/>
      <c r="AJS499" s="391"/>
      <c r="AJT499" s="391"/>
      <c r="AJU499" s="391"/>
      <c r="AJV499" s="391"/>
      <c r="AJW499" s="391"/>
      <c r="AJX499" s="391"/>
      <c r="AJY499" s="391"/>
      <c r="AJZ499" s="391"/>
      <c r="AKA499" s="391"/>
      <c r="AKB499" s="391"/>
      <c r="AKC499" s="391"/>
      <c r="AKD499" s="391"/>
      <c r="AKE499" s="391"/>
      <c r="AKF499" s="391"/>
      <c r="AKG499" s="391"/>
      <c r="AKH499" s="391"/>
      <c r="AKI499" s="391"/>
      <c r="AKJ499" s="391"/>
      <c r="AKK499" s="391"/>
      <c r="AKL499" s="391"/>
      <c r="AKM499" s="391"/>
      <c r="AKN499" s="391"/>
      <c r="AKO499" s="391"/>
      <c r="AKP499" s="391"/>
      <c r="AKQ499" s="391"/>
      <c r="AKR499" s="391"/>
      <c r="AKS499" s="391"/>
      <c r="AKT499" s="391"/>
      <c r="AKU499" s="391"/>
      <c r="AKV499" s="391"/>
      <c r="AKW499" s="391"/>
      <c r="AKX499" s="391"/>
      <c r="AKY499" s="391"/>
      <c r="AKZ499" s="391"/>
      <c r="ALA499" s="391"/>
      <c r="ALB499" s="391"/>
      <c r="ALC499" s="391"/>
      <c r="ALD499" s="391"/>
      <c r="ALE499" s="391"/>
      <c r="ALF499" s="391"/>
      <c r="ALG499" s="391"/>
      <c r="ALH499" s="391"/>
      <c r="ALI499" s="391"/>
      <c r="ALJ499" s="391"/>
      <c r="ALK499" s="391"/>
      <c r="ALL499" s="391"/>
      <c r="ALM499" s="391"/>
      <c r="ALN499" s="391"/>
      <c r="ALO499" s="391"/>
      <c r="ALP499" s="391"/>
      <c r="ALQ499" s="391"/>
      <c r="ALR499" s="391"/>
      <c r="ALS499" s="391"/>
      <c r="ALT499" s="391"/>
      <c r="ALU499" s="391"/>
      <c r="ALV499" s="391"/>
      <c r="ALW499" s="391"/>
      <c r="ALX499" s="391"/>
      <c r="ALY499" s="391"/>
      <c r="ALZ499" s="391"/>
      <c r="AMA499" s="391"/>
      <c r="AMB499" s="391"/>
      <c r="AMC499" s="391"/>
      <c r="AMD499" s="391"/>
      <c r="AME499" s="391"/>
      <c r="AMF499" s="391"/>
      <c r="AMG499" s="391"/>
      <c r="AMH499" s="391"/>
      <c r="AMI499" s="391"/>
      <c r="AMJ499" s="391"/>
    </row>
    <row r="501" spans="1:1024">
      <c r="A501" s="315" t="s">
        <v>473</v>
      </c>
      <c r="B501" s="316" t="s">
        <v>476</v>
      </c>
      <c r="C501" s="317"/>
      <c r="D501" s="318"/>
    </row>
    <row r="502" spans="1:1024">
      <c r="A502" s="315"/>
      <c r="B502" s="395"/>
      <c r="C502" s="317"/>
      <c r="D502" s="318"/>
    </row>
    <row r="503" spans="1:1024" ht="24">
      <c r="A503" s="315"/>
      <c r="B503" s="393" t="s">
        <v>283</v>
      </c>
      <c r="C503" s="317"/>
      <c r="D503" s="318"/>
    </row>
    <row r="504" spans="1:1024" ht="36">
      <c r="A504" s="315"/>
      <c r="B504" s="393" t="s">
        <v>512</v>
      </c>
      <c r="C504" s="317"/>
      <c r="D504" s="318"/>
    </row>
    <row r="505" spans="1:1024">
      <c r="A505" s="315"/>
      <c r="B505" s="418"/>
      <c r="C505" s="317"/>
      <c r="D505" s="318"/>
    </row>
    <row r="506" spans="1:1024" ht="24">
      <c r="A506" s="315" t="s">
        <v>34</v>
      </c>
      <c r="B506" s="316" t="s">
        <v>947</v>
      </c>
      <c r="C506" s="317"/>
      <c r="D506" s="318"/>
    </row>
    <row r="507" spans="1:1024" ht="72">
      <c r="A507" s="315"/>
      <c r="B507" s="342" t="s">
        <v>948</v>
      </c>
      <c r="C507" s="317"/>
      <c r="D507" s="318"/>
    </row>
    <row r="508" spans="1:1024" ht="24">
      <c r="A508" s="315"/>
      <c r="B508" s="342" t="s">
        <v>522</v>
      </c>
      <c r="C508" s="317"/>
      <c r="D508" s="318"/>
    </row>
    <row r="509" spans="1:1024">
      <c r="A509" s="315"/>
      <c r="B509" s="418"/>
      <c r="C509" s="317" t="s">
        <v>259</v>
      </c>
      <c r="D509" s="318">
        <v>255</v>
      </c>
      <c r="F509" s="319">
        <f>D509*E509</f>
        <v>0</v>
      </c>
    </row>
    <row r="510" spans="1:1024">
      <c r="A510" s="315"/>
      <c r="B510" s="377"/>
      <c r="C510" s="317"/>
      <c r="D510" s="318"/>
    </row>
    <row r="511" spans="1:1024">
      <c r="A511" s="420" t="s">
        <v>35</v>
      </c>
      <c r="B511" s="421" t="s">
        <v>949</v>
      </c>
      <c r="C511" s="371"/>
      <c r="D511" s="351"/>
      <c r="F511" s="422"/>
    </row>
    <row r="512" spans="1:1024" ht="72">
      <c r="A512" s="420"/>
      <c r="B512" s="423" t="s">
        <v>950</v>
      </c>
      <c r="C512" s="371"/>
      <c r="D512" s="351"/>
      <c r="F512" s="422"/>
    </row>
    <row r="513" spans="1:1024" ht="36">
      <c r="A513" s="420"/>
      <c r="B513" s="423" t="s">
        <v>284</v>
      </c>
      <c r="C513" s="371"/>
      <c r="D513" s="351"/>
      <c r="F513" s="422"/>
    </row>
    <row r="514" spans="1:1024" ht="24">
      <c r="A514" s="420"/>
      <c r="B514" s="423" t="s">
        <v>522</v>
      </c>
      <c r="C514" s="371"/>
      <c r="D514" s="351"/>
      <c r="F514" s="422"/>
    </row>
    <row r="515" spans="1:1024">
      <c r="A515" s="420"/>
      <c r="B515" s="423"/>
      <c r="C515" s="371" t="s">
        <v>259</v>
      </c>
      <c r="D515" s="351">
        <v>105</v>
      </c>
      <c r="F515" s="319">
        <f>D515*E515</f>
        <v>0</v>
      </c>
    </row>
    <row r="516" spans="1:1024">
      <c r="A516" s="315"/>
      <c r="B516" s="395"/>
      <c r="C516" s="317"/>
      <c r="D516" s="318"/>
    </row>
    <row r="517" spans="1:1024" ht="24">
      <c r="A517" s="315" t="s">
        <v>37</v>
      </c>
      <c r="B517" s="316" t="s">
        <v>951</v>
      </c>
      <c r="C517" s="317"/>
      <c r="D517" s="318"/>
    </row>
    <row r="518" spans="1:1024" ht="51" customHeight="1">
      <c r="A518" s="315"/>
      <c r="B518" s="342" t="s">
        <v>952</v>
      </c>
      <c r="C518" s="317"/>
      <c r="D518" s="318"/>
    </row>
    <row r="519" spans="1:1024" ht="60">
      <c r="A519" s="315"/>
      <c r="B519" s="342" t="s">
        <v>285</v>
      </c>
      <c r="C519" s="317"/>
      <c r="D519" s="318"/>
    </row>
    <row r="520" spans="1:1024" ht="24">
      <c r="A520" s="315"/>
      <c r="B520" s="342" t="s">
        <v>522</v>
      </c>
      <c r="C520" s="317"/>
      <c r="D520" s="318"/>
    </row>
    <row r="521" spans="1:1024">
      <c r="A521" s="315"/>
      <c r="B521" s="418"/>
      <c r="C521" s="317" t="s">
        <v>259</v>
      </c>
      <c r="D521" s="318">
        <v>110</v>
      </c>
      <c r="F521" s="319">
        <f>D521*E521</f>
        <v>0</v>
      </c>
    </row>
    <row r="522" spans="1:1024">
      <c r="A522" s="315"/>
      <c r="B522" s="418"/>
      <c r="C522" s="317"/>
      <c r="D522" s="356"/>
    </row>
    <row r="523" spans="1:1024">
      <c r="A523" s="315" t="s">
        <v>38</v>
      </c>
      <c r="B523" s="316" t="s">
        <v>953</v>
      </c>
      <c r="C523" s="317"/>
      <c r="D523" s="318"/>
    </row>
    <row r="524" spans="1:1024" ht="84">
      <c r="A524" s="315"/>
      <c r="B524" s="342" t="s">
        <v>1748</v>
      </c>
      <c r="C524" s="317"/>
      <c r="D524" s="318"/>
    </row>
    <row r="525" spans="1:1024" ht="24">
      <c r="A525" s="315"/>
      <c r="B525" s="342" t="s">
        <v>522</v>
      </c>
      <c r="C525" s="317"/>
      <c r="D525" s="318"/>
    </row>
    <row r="526" spans="1:1024" ht="18" customHeight="1">
      <c r="A526" s="410"/>
      <c r="B526" s="345" t="s">
        <v>286</v>
      </c>
      <c r="C526" s="317" t="s">
        <v>259</v>
      </c>
      <c r="D526" s="318">
        <v>48</v>
      </c>
      <c r="F526" s="319">
        <f>D526*E526</f>
        <v>0</v>
      </c>
      <c r="G526" s="346"/>
      <c r="H526" s="346"/>
      <c r="I526" s="346"/>
      <c r="J526" s="346"/>
      <c r="K526" s="346"/>
      <c r="L526" s="346"/>
      <c r="M526" s="346"/>
      <c r="N526" s="346"/>
      <c r="O526" s="346"/>
      <c r="P526" s="346"/>
      <c r="Q526" s="346"/>
      <c r="R526" s="346"/>
      <c r="S526" s="346"/>
      <c r="T526" s="346"/>
      <c r="U526" s="346"/>
      <c r="V526" s="346"/>
      <c r="W526" s="346"/>
      <c r="X526" s="346"/>
      <c r="Y526" s="346"/>
      <c r="Z526" s="346"/>
      <c r="AA526" s="346"/>
      <c r="AB526" s="346"/>
      <c r="AC526" s="346"/>
      <c r="AD526" s="346"/>
      <c r="AE526" s="346"/>
      <c r="AF526" s="346"/>
      <c r="AG526" s="346"/>
      <c r="AH526" s="346"/>
      <c r="AI526" s="346"/>
      <c r="AJ526" s="346"/>
      <c r="AK526" s="346"/>
      <c r="AL526" s="346"/>
      <c r="AM526" s="346"/>
      <c r="AN526" s="346"/>
      <c r="AO526" s="346"/>
      <c r="AP526" s="346"/>
      <c r="AQ526" s="346"/>
      <c r="AR526" s="346"/>
      <c r="AS526" s="346"/>
      <c r="AT526" s="346"/>
      <c r="AU526" s="346"/>
      <c r="AV526" s="346"/>
      <c r="AW526" s="346"/>
      <c r="AX526" s="346"/>
      <c r="AY526" s="346"/>
      <c r="AZ526" s="346"/>
      <c r="BA526" s="346"/>
      <c r="BB526" s="346"/>
      <c r="BC526" s="346"/>
      <c r="BD526" s="346"/>
      <c r="BE526" s="346"/>
      <c r="BF526" s="346"/>
      <c r="BG526" s="346"/>
      <c r="BH526" s="346"/>
      <c r="BI526" s="346"/>
      <c r="BJ526" s="346"/>
      <c r="BK526" s="346"/>
      <c r="BL526" s="346"/>
      <c r="BM526" s="346"/>
      <c r="BN526" s="346"/>
      <c r="BO526" s="346"/>
      <c r="BP526" s="346"/>
      <c r="BQ526" s="346"/>
      <c r="BR526" s="346"/>
      <c r="BS526" s="346"/>
      <c r="BT526" s="346"/>
      <c r="BU526" s="346"/>
      <c r="BV526" s="346"/>
      <c r="BW526" s="346"/>
      <c r="BX526" s="346"/>
      <c r="BY526" s="346"/>
      <c r="BZ526" s="346"/>
      <c r="CA526" s="346"/>
      <c r="CB526" s="346"/>
      <c r="CC526" s="346"/>
      <c r="CD526" s="346"/>
      <c r="CE526" s="346"/>
      <c r="CF526" s="346"/>
      <c r="CG526" s="346"/>
      <c r="CH526" s="346"/>
      <c r="CI526" s="346"/>
      <c r="CJ526" s="346"/>
      <c r="CK526" s="346"/>
      <c r="CL526" s="346"/>
      <c r="CM526" s="346"/>
      <c r="CN526" s="346"/>
      <c r="CO526" s="346"/>
      <c r="CP526" s="346"/>
      <c r="CQ526" s="346"/>
      <c r="CR526" s="346"/>
      <c r="CS526" s="346"/>
      <c r="CT526" s="346"/>
      <c r="CU526" s="346"/>
      <c r="CV526" s="346"/>
      <c r="CW526" s="346"/>
      <c r="CX526" s="346"/>
      <c r="CY526" s="346"/>
      <c r="CZ526" s="346"/>
      <c r="DA526" s="346"/>
      <c r="DB526" s="346"/>
      <c r="DC526" s="346"/>
      <c r="DD526" s="346"/>
      <c r="DE526" s="346"/>
      <c r="DF526" s="346"/>
      <c r="DG526" s="346"/>
      <c r="DH526" s="346"/>
      <c r="DI526" s="346"/>
      <c r="DJ526" s="346"/>
      <c r="DK526" s="346"/>
      <c r="DL526" s="346"/>
      <c r="DM526" s="346"/>
      <c r="DN526" s="346"/>
      <c r="DO526" s="346"/>
      <c r="DP526" s="346"/>
      <c r="DQ526" s="346"/>
      <c r="DR526" s="346"/>
      <c r="DS526" s="346"/>
      <c r="DT526" s="346"/>
      <c r="DU526" s="346"/>
      <c r="DV526" s="346"/>
      <c r="DW526" s="346"/>
      <c r="DX526" s="346"/>
      <c r="DY526" s="346"/>
      <c r="DZ526" s="346"/>
      <c r="EA526" s="346"/>
      <c r="EB526" s="346"/>
      <c r="EC526" s="346"/>
      <c r="ED526" s="346"/>
      <c r="EE526" s="346"/>
      <c r="EF526" s="346"/>
      <c r="EG526" s="346"/>
      <c r="EH526" s="346"/>
      <c r="EI526" s="346"/>
      <c r="EJ526" s="346"/>
      <c r="EK526" s="346"/>
      <c r="EL526" s="346"/>
      <c r="EM526" s="346"/>
      <c r="EN526" s="346"/>
      <c r="EO526" s="346"/>
      <c r="EP526" s="346"/>
      <c r="EQ526" s="346"/>
      <c r="ER526" s="346"/>
      <c r="ES526" s="346"/>
      <c r="ET526" s="346"/>
      <c r="EU526" s="346"/>
      <c r="EV526" s="346"/>
      <c r="EW526" s="346"/>
      <c r="EX526" s="346"/>
      <c r="EY526" s="346"/>
      <c r="EZ526" s="346"/>
      <c r="FA526" s="346"/>
      <c r="FB526" s="346"/>
      <c r="FC526" s="346"/>
      <c r="FD526" s="346"/>
      <c r="FE526" s="346"/>
      <c r="FF526" s="346"/>
      <c r="FG526" s="346"/>
      <c r="FH526" s="346"/>
      <c r="FI526" s="346"/>
      <c r="FJ526" s="346"/>
      <c r="FK526" s="346"/>
      <c r="FL526" s="346"/>
      <c r="FM526" s="346"/>
      <c r="FN526" s="346"/>
      <c r="FO526" s="346"/>
      <c r="FP526" s="346"/>
      <c r="FQ526" s="346"/>
      <c r="FR526" s="346"/>
      <c r="FS526" s="346"/>
      <c r="FT526" s="346"/>
      <c r="FU526" s="346"/>
      <c r="FV526" s="346"/>
      <c r="FW526" s="346"/>
      <c r="FX526" s="346"/>
      <c r="FY526" s="346"/>
      <c r="FZ526" s="346"/>
      <c r="GA526" s="346"/>
      <c r="GB526" s="346"/>
      <c r="GC526" s="346"/>
      <c r="GD526" s="346"/>
      <c r="GE526" s="346"/>
      <c r="GF526" s="346"/>
      <c r="GG526" s="346"/>
      <c r="GH526" s="346"/>
      <c r="GI526" s="346"/>
      <c r="GJ526" s="346"/>
      <c r="GK526" s="346"/>
      <c r="GL526" s="346"/>
      <c r="GM526" s="346"/>
      <c r="GN526" s="346"/>
      <c r="GO526" s="346"/>
      <c r="GP526" s="346"/>
      <c r="GQ526" s="346"/>
      <c r="GR526" s="346"/>
      <c r="GS526" s="346"/>
      <c r="GT526" s="346"/>
      <c r="GU526" s="346"/>
      <c r="GV526" s="346"/>
      <c r="GW526" s="346"/>
      <c r="GX526" s="346"/>
      <c r="GY526" s="346"/>
      <c r="GZ526" s="346"/>
      <c r="HA526" s="346"/>
      <c r="HB526" s="346"/>
      <c r="HC526" s="346"/>
      <c r="HD526" s="346"/>
      <c r="HE526" s="346"/>
      <c r="HF526" s="346"/>
      <c r="HG526" s="346"/>
      <c r="HH526" s="346"/>
      <c r="HI526" s="346"/>
      <c r="HJ526" s="346"/>
      <c r="HK526" s="346"/>
      <c r="HL526" s="346"/>
      <c r="HM526" s="346"/>
      <c r="HN526" s="346"/>
      <c r="HO526" s="346"/>
      <c r="HP526" s="346"/>
      <c r="HQ526" s="346"/>
      <c r="HR526" s="346"/>
      <c r="HS526" s="346"/>
      <c r="HT526" s="346"/>
      <c r="HU526" s="346"/>
      <c r="HV526" s="346"/>
      <c r="HW526" s="346"/>
      <c r="HX526" s="346"/>
      <c r="HY526" s="346"/>
      <c r="HZ526" s="346"/>
      <c r="IA526" s="346"/>
      <c r="IB526" s="346"/>
      <c r="IC526" s="346"/>
      <c r="ID526" s="346"/>
      <c r="IE526" s="346"/>
      <c r="IF526" s="346"/>
      <c r="IG526" s="346"/>
      <c r="IH526" s="346"/>
      <c r="II526" s="346"/>
      <c r="IJ526" s="346"/>
      <c r="IK526" s="346"/>
      <c r="IL526" s="346"/>
      <c r="IM526" s="346"/>
      <c r="IN526" s="346"/>
      <c r="IO526" s="346"/>
      <c r="IP526" s="346"/>
      <c r="IQ526" s="346"/>
      <c r="IR526" s="346"/>
      <c r="IS526" s="346"/>
      <c r="IT526" s="346"/>
      <c r="IU526" s="346"/>
      <c r="IV526" s="346"/>
      <c r="IW526" s="346"/>
      <c r="IX526" s="346"/>
      <c r="IY526" s="346"/>
      <c r="IZ526" s="346"/>
      <c r="JA526" s="346"/>
      <c r="JB526" s="346"/>
      <c r="JC526" s="346"/>
      <c r="JD526" s="346"/>
      <c r="JE526" s="346"/>
      <c r="JF526" s="346"/>
      <c r="JG526" s="346"/>
      <c r="JH526" s="346"/>
      <c r="JI526" s="346"/>
      <c r="JJ526" s="346"/>
      <c r="JK526" s="346"/>
      <c r="JL526" s="346"/>
      <c r="JM526" s="346"/>
      <c r="JN526" s="346"/>
      <c r="JO526" s="346"/>
      <c r="JP526" s="346"/>
      <c r="JQ526" s="346"/>
      <c r="JR526" s="346"/>
      <c r="JS526" s="346"/>
      <c r="JT526" s="346"/>
      <c r="JU526" s="346"/>
      <c r="JV526" s="346"/>
      <c r="JW526" s="346"/>
      <c r="JX526" s="346"/>
      <c r="JY526" s="346"/>
      <c r="JZ526" s="346"/>
      <c r="KA526" s="346"/>
      <c r="KB526" s="346"/>
      <c r="KC526" s="346"/>
      <c r="KD526" s="346"/>
      <c r="KE526" s="346"/>
      <c r="KF526" s="346"/>
      <c r="KG526" s="346"/>
      <c r="KH526" s="346"/>
      <c r="KI526" s="346"/>
      <c r="KJ526" s="346"/>
      <c r="KK526" s="346"/>
      <c r="KL526" s="346"/>
      <c r="KM526" s="346"/>
      <c r="KN526" s="346"/>
      <c r="KO526" s="346"/>
      <c r="KP526" s="346"/>
      <c r="KQ526" s="346"/>
      <c r="KR526" s="346"/>
      <c r="KS526" s="346"/>
      <c r="KT526" s="346"/>
      <c r="KU526" s="346"/>
      <c r="KV526" s="346"/>
      <c r="KW526" s="346"/>
      <c r="KX526" s="346"/>
      <c r="KY526" s="346"/>
      <c r="KZ526" s="346"/>
      <c r="LA526" s="346"/>
      <c r="LB526" s="346"/>
      <c r="LC526" s="346"/>
      <c r="LD526" s="346"/>
      <c r="LE526" s="346"/>
      <c r="LF526" s="346"/>
      <c r="LG526" s="346"/>
      <c r="LH526" s="346"/>
      <c r="LI526" s="346"/>
      <c r="LJ526" s="346"/>
      <c r="LK526" s="346"/>
      <c r="LL526" s="346"/>
      <c r="LM526" s="346"/>
      <c r="LN526" s="346"/>
      <c r="LO526" s="346"/>
      <c r="LP526" s="346"/>
      <c r="LQ526" s="346"/>
      <c r="LR526" s="346"/>
      <c r="LS526" s="346"/>
      <c r="LT526" s="346"/>
      <c r="LU526" s="346"/>
      <c r="LV526" s="346"/>
      <c r="LW526" s="346"/>
      <c r="LX526" s="346"/>
      <c r="LY526" s="346"/>
      <c r="LZ526" s="346"/>
      <c r="MA526" s="346"/>
      <c r="MB526" s="346"/>
      <c r="MC526" s="346"/>
      <c r="MD526" s="346"/>
      <c r="ME526" s="346"/>
      <c r="MF526" s="346"/>
      <c r="MG526" s="346"/>
      <c r="MH526" s="346"/>
      <c r="MI526" s="346"/>
      <c r="MJ526" s="346"/>
      <c r="MK526" s="346"/>
      <c r="ML526" s="346"/>
      <c r="MM526" s="346"/>
      <c r="MN526" s="346"/>
      <c r="MO526" s="346"/>
      <c r="MP526" s="346"/>
      <c r="MQ526" s="346"/>
      <c r="MR526" s="346"/>
      <c r="MS526" s="346"/>
      <c r="MT526" s="346"/>
      <c r="MU526" s="346"/>
      <c r="MV526" s="346"/>
      <c r="MW526" s="346"/>
      <c r="MX526" s="346"/>
      <c r="MY526" s="346"/>
      <c r="MZ526" s="346"/>
      <c r="NA526" s="346"/>
      <c r="NB526" s="346"/>
      <c r="NC526" s="346"/>
      <c r="ND526" s="346"/>
      <c r="NE526" s="346"/>
      <c r="NF526" s="346"/>
      <c r="NG526" s="346"/>
      <c r="NH526" s="346"/>
      <c r="NI526" s="346"/>
      <c r="NJ526" s="346"/>
      <c r="NK526" s="346"/>
      <c r="NL526" s="346"/>
      <c r="NM526" s="346"/>
      <c r="NN526" s="346"/>
      <c r="NO526" s="346"/>
      <c r="NP526" s="346"/>
      <c r="NQ526" s="346"/>
      <c r="NR526" s="346"/>
      <c r="NS526" s="346"/>
      <c r="NT526" s="346"/>
      <c r="NU526" s="346"/>
      <c r="NV526" s="346"/>
      <c r="NW526" s="346"/>
      <c r="NX526" s="346"/>
      <c r="NY526" s="346"/>
      <c r="NZ526" s="346"/>
      <c r="OA526" s="346"/>
      <c r="OB526" s="346"/>
      <c r="OC526" s="346"/>
      <c r="OD526" s="346"/>
      <c r="OE526" s="346"/>
      <c r="OF526" s="346"/>
      <c r="OG526" s="346"/>
      <c r="OH526" s="346"/>
      <c r="OI526" s="346"/>
      <c r="OJ526" s="346"/>
      <c r="OK526" s="346"/>
      <c r="OL526" s="346"/>
      <c r="OM526" s="346"/>
      <c r="ON526" s="346"/>
      <c r="OO526" s="346"/>
      <c r="OP526" s="346"/>
      <c r="OQ526" s="346"/>
      <c r="OR526" s="346"/>
      <c r="OS526" s="346"/>
      <c r="OT526" s="346"/>
      <c r="OU526" s="346"/>
      <c r="OV526" s="346"/>
      <c r="OW526" s="346"/>
      <c r="OX526" s="346"/>
      <c r="OY526" s="346"/>
      <c r="OZ526" s="346"/>
      <c r="PA526" s="346"/>
      <c r="PB526" s="346"/>
      <c r="PC526" s="346"/>
      <c r="PD526" s="346"/>
      <c r="PE526" s="346"/>
      <c r="PF526" s="346"/>
      <c r="PG526" s="346"/>
      <c r="PH526" s="346"/>
      <c r="PI526" s="346"/>
      <c r="PJ526" s="346"/>
      <c r="PK526" s="346"/>
      <c r="PL526" s="346"/>
      <c r="PM526" s="346"/>
      <c r="PN526" s="346"/>
      <c r="PO526" s="346"/>
      <c r="PP526" s="346"/>
      <c r="PQ526" s="346"/>
      <c r="PR526" s="346"/>
      <c r="PS526" s="346"/>
      <c r="PT526" s="346"/>
      <c r="PU526" s="346"/>
      <c r="PV526" s="346"/>
      <c r="PW526" s="346"/>
      <c r="PX526" s="346"/>
      <c r="PY526" s="346"/>
      <c r="PZ526" s="346"/>
      <c r="QA526" s="346"/>
      <c r="QB526" s="346"/>
      <c r="QC526" s="346"/>
      <c r="QD526" s="346"/>
      <c r="QE526" s="346"/>
      <c r="QF526" s="346"/>
      <c r="QG526" s="346"/>
      <c r="QH526" s="346"/>
      <c r="QI526" s="346"/>
      <c r="QJ526" s="346"/>
      <c r="QK526" s="346"/>
      <c r="QL526" s="346"/>
      <c r="QM526" s="346"/>
      <c r="QN526" s="346"/>
      <c r="QO526" s="346"/>
      <c r="QP526" s="346"/>
      <c r="QQ526" s="346"/>
      <c r="QR526" s="346"/>
      <c r="QS526" s="346"/>
      <c r="QT526" s="346"/>
      <c r="QU526" s="346"/>
      <c r="QV526" s="346"/>
      <c r="QW526" s="346"/>
      <c r="QX526" s="346"/>
      <c r="QY526" s="346"/>
      <c r="QZ526" s="346"/>
      <c r="RA526" s="346"/>
      <c r="RB526" s="346"/>
      <c r="RC526" s="346"/>
      <c r="RD526" s="346"/>
      <c r="RE526" s="346"/>
      <c r="RF526" s="346"/>
      <c r="RG526" s="346"/>
      <c r="RH526" s="346"/>
      <c r="RI526" s="346"/>
      <c r="RJ526" s="346"/>
      <c r="RK526" s="346"/>
      <c r="RL526" s="346"/>
      <c r="RM526" s="346"/>
      <c r="RN526" s="346"/>
      <c r="RO526" s="346"/>
      <c r="RP526" s="346"/>
      <c r="RQ526" s="346"/>
      <c r="RR526" s="346"/>
      <c r="RS526" s="346"/>
      <c r="RT526" s="346"/>
      <c r="RU526" s="346"/>
      <c r="RV526" s="346"/>
      <c r="RW526" s="346"/>
      <c r="RX526" s="346"/>
      <c r="RY526" s="346"/>
      <c r="RZ526" s="346"/>
      <c r="SA526" s="346"/>
      <c r="SB526" s="346"/>
      <c r="SC526" s="346"/>
      <c r="SD526" s="346"/>
      <c r="SE526" s="346"/>
      <c r="SF526" s="346"/>
      <c r="SG526" s="346"/>
      <c r="SH526" s="346"/>
      <c r="SI526" s="346"/>
      <c r="SJ526" s="346"/>
      <c r="SK526" s="346"/>
      <c r="SL526" s="346"/>
      <c r="SM526" s="346"/>
      <c r="SN526" s="346"/>
      <c r="SO526" s="346"/>
      <c r="SP526" s="346"/>
      <c r="SQ526" s="346"/>
      <c r="SR526" s="346"/>
      <c r="SS526" s="346"/>
      <c r="ST526" s="346"/>
      <c r="SU526" s="346"/>
      <c r="SV526" s="346"/>
      <c r="SW526" s="346"/>
      <c r="SX526" s="346"/>
      <c r="SY526" s="346"/>
      <c r="SZ526" s="346"/>
      <c r="TA526" s="346"/>
      <c r="TB526" s="346"/>
      <c r="TC526" s="346"/>
      <c r="TD526" s="346"/>
      <c r="TE526" s="346"/>
      <c r="TF526" s="346"/>
      <c r="TG526" s="346"/>
      <c r="TH526" s="346"/>
      <c r="TI526" s="346"/>
      <c r="TJ526" s="346"/>
      <c r="TK526" s="346"/>
      <c r="TL526" s="346"/>
      <c r="TM526" s="346"/>
      <c r="TN526" s="346"/>
      <c r="TO526" s="346"/>
      <c r="TP526" s="346"/>
      <c r="TQ526" s="346"/>
      <c r="TR526" s="346"/>
      <c r="TS526" s="346"/>
      <c r="TT526" s="346"/>
      <c r="TU526" s="346"/>
      <c r="TV526" s="346"/>
      <c r="TW526" s="346"/>
      <c r="TX526" s="346"/>
      <c r="TY526" s="346"/>
      <c r="TZ526" s="346"/>
      <c r="UA526" s="346"/>
      <c r="UB526" s="346"/>
      <c r="UC526" s="346"/>
      <c r="UD526" s="346"/>
      <c r="UE526" s="346"/>
      <c r="UF526" s="346"/>
      <c r="UG526" s="346"/>
      <c r="UH526" s="346"/>
      <c r="UI526" s="346"/>
      <c r="UJ526" s="346"/>
      <c r="UK526" s="346"/>
      <c r="UL526" s="346"/>
      <c r="UM526" s="346"/>
      <c r="UN526" s="346"/>
      <c r="UO526" s="346"/>
      <c r="UP526" s="346"/>
      <c r="UQ526" s="346"/>
      <c r="UR526" s="346"/>
      <c r="US526" s="346"/>
      <c r="UT526" s="346"/>
      <c r="UU526" s="346"/>
      <c r="UV526" s="346"/>
      <c r="UW526" s="346"/>
      <c r="UX526" s="346"/>
      <c r="UY526" s="346"/>
      <c r="UZ526" s="346"/>
      <c r="VA526" s="346"/>
      <c r="VB526" s="346"/>
      <c r="VC526" s="346"/>
      <c r="VD526" s="346"/>
      <c r="VE526" s="346"/>
      <c r="VF526" s="346"/>
      <c r="VG526" s="346"/>
      <c r="VH526" s="346"/>
      <c r="VI526" s="346"/>
      <c r="VJ526" s="346"/>
      <c r="VK526" s="346"/>
      <c r="VL526" s="346"/>
      <c r="VM526" s="346"/>
      <c r="VN526" s="346"/>
      <c r="VO526" s="346"/>
      <c r="VP526" s="346"/>
      <c r="VQ526" s="346"/>
      <c r="VR526" s="346"/>
      <c r="VS526" s="346"/>
      <c r="VT526" s="346"/>
      <c r="VU526" s="346"/>
      <c r="VV526" s="346"/>
      <c r="VW526" s="346"/>
      <c r="VX526" s="346"/>
      <c r="VY526" s="346"/>
      <c r="VZ526" s="346"/>
      <c r="WA526" s="346"/>
      <c r="WB526" s="346"/>
      <c r="WC526" s="346"/>
      <c r="WD526" s="346"/>
      <c r="WE526" s="346"/>
      <c r="WF526" s="346"/>
      <c r="WG526" s="346"/>
      <c r="WH526" s="346"/>
      <c r="WI526" s="346"/>
      <c r="WJ526" s="346"/>
      <c r="WK526" s="346"/>
      <c r="WL526" s="346"/>
      <c r="WM526" s="346"/>
      <c r="WN526" s="346"/>
      <c r="WO526" s="346"/>
      <c r="WP526" s="346"/>
      <c r="WQ526" s="346"/>
      <c r="WR526" s="346"/>
      <c r="WS526" s="346"/>
      <c r="WT526" s="346"/>
      <c r="WU526" s="346"/>
      <c r="WV526" s="346"/>
      <c r="WW526" s="346"/>
      <c r="WX526" s="346"/>
      <c r="WY526" s="346"/>
      <c r="WZ526" s="346"/>
      <c r="XA526" s="346"/>
      <c r="XB526" s="346"/>
      <c r="XC526" s="346"/>
      <c r="XD526" s="346"/>
      <c r="XE526" s="346"/>
      <c r="XF526" s="346"/>
      <c r="XG526" s="346"/>
      <c r="XH526" s="346"/>
      <c r="XI526" s="346"/>
      <c r="XJ526" s="346"/>
      <c r="XK526" s="346"/>
      <c r="XL526" s="346"/>
      <c r="XM526" s="346"/>
      <c r="XN526" s="346"/>
      <c r="XO526" s="346"/>
      <c r="XP526" s="346"/>
      <c r="XQ526" s="346"/>
      <c r="XR526" s="346"/>
      <c r="XS526" s="346"/>
      <c r="XT526" s="346"/>
      <c r="XU526" s="346"/>
      <c r="XV526" s="346"/>
      <c r="XW526" s="346"/>
      <c r="XX526" s="346"/>
      <c r="XY526" s="346"/>
      <c r="XZ526" s="346"/>
      <c r="YA526" s="346"/>
      <c r="YB526" s="346"/>
      <c r="YC526" s="346"/>
      <c r="YD526" s="346"/>
      <c r="YE526" s="346"/>
      <c r="YF526" s="346"/>
      <c r="YG526" s="346"/>
      <c r="YH526" s="346"/>
      <c r="YI526" s="346"/>
      <c r="YJ526" s="346"/>
      <c r="YK526" s="346"/>
      <c r="YL526" s="346"/>
      <c r="YM526" s="346"/>
      <c r="YN526" s="346"/>
      <c r="YO526" s="346"/>
      <c r="YP526" s="346"/>
      <c r="YQ526" s="346"/>
      <c r="YR526" s="346"/>
      <c r="YS526" s="346"/>
      <c r="YT526" s="346"/>
      <c r="YU526" s="346"/>
      <c r="YV526" s="346"/>
      <c r="YW526" s="346"/>
      <c r="YX526" s="346"/>
      <c r="YY526" s="346"/>
      <c r="YZ526" s="346"/>
      <c r="ZA526" s="346"/>
      <c r="ZB526" s="346"/>
      <c r="ZC526" s="346"/>
      <c r="ZD526" s="346"/>
      <c r="ZE526" s="346"/>
      <c r="ZF526" s="346"/>
      <c r="ZG526" s="346"/>
      <c r="ZH526" s="346"/>
      <c r="ZI526" s="346"/>
      <c r="ZJ526" s="346"/>
      <c r="ZK526" s="346"/>
      <c r="ZL526" s="346"/>
      <c r="ZM526" s="346"/>
      <c r="ZN526" s="346"/>
      <c r="ZO526" s="346"/>
      <c r="ZP526" s="346"/>
      <c r="ZQ526" s="346"/>
      <c r="ZR526" s="346"/>
      <c r="ZS526" s="346"/>
      <c r="ZT526" s="346"/>
      <c r="ZU526" s="346"/>
      <c r="ZV526" s="346"/>
      <c r="ZW526" s="346"/>
      <c r="ZX526" s="346"/>
      <c r="ZY526" s="346"/>
      <c r="ZZ526" s="346"/>
      <c r="AAA526" s="346"/>
      <c r="AAB526" s="346"/>
      <c r="AAC526" s="346"/>
      <c r="AAD526" s="346"/>
      <c r="AAE526" s="346"/>
      <c r="AAF526" s="346"/>
      <c r="AAG526" s="346"/>
      <c r="AAH526" s="346"/>
      <c r="AAI526" s="346"/>
      <c r="AAJ526" s="346"/>
      <c r="AAK526" s="346"/>
      <c r="AAL526" s="346"/>
      <c r="AAM526" s="346"/>
      <c r="AAN526" s="346"/>
      <c r="AAO526" s="346"/>
      <c r="AAP526" s="346"/>
      <c r="AAQ526" s="346"/>
      <c r="AAR526" s="346"/>
      <c r="AAS526" s="346"/>
      <c r="AAT526" s="346"/>
      <c r="AAU526" s="346"/>
      <c r="AAV526" s="346"/>
      <c r="AAW526" s="346"/>
      <c r="AAX526" s="346"/>
      <c r="AAY526" s="346"/>
      <c r="AAZ526" s="346"/>
      <c r="ABA526" s="346"/>
      <c r="ABB526" s="346"/>
      <c r="ABC526" s="346"/>
      <c r="ABD526" s="346"/>
      <c r="ABE526" s="346"/>
      <c r="ABF526" s="346"/>
      <c r="ABG526" s="346"/>
      <c r="ABH526" s="346"/>
      <c r="ABI526" s="346"/>
      <c r="ABJ526" s="346"/>
      <c r="ABK526" s="346"/>
      <c r="ABL526" s="346"/>
      <c r="ABM526" s="346"/>
      <c r="ABN526" s="346"/>
      <c r="ABO526" s="346"/>
      <c r="ABP526" s="346"/>
      <c r="ABQ526" s="346"/>
      <c r="ABR526" s="346"/>
      <c r="ABS526" s="346"/>
      <c r="ABT526" s="346"/>
      <c r="ABU526" s="346"/>
      <c r="ABV526" s="346"/>
      <c r="ABW526" s="346"/>
      <c r="ABX526" s="346"/>
      <c r="ABY526" s="346"/>
      <c r="ABZ526" s="346"/>
      <c r="ACA526" s="346"/>
      <c r="ACB526" s="346"/>
      <c r="ACC526" s="346"/>
      <c r="ACD526" s="346"/>
      <c r="ACE526" s="346"/>
      <c r="ACF526" s="346"/>
      <c r="ACG526" s="346"/>
      <c r="ACH526" s="346"/>
      <c r="ACI526" s="346"/>
      <c r="ACJ526" s="346"/>
      <c r="ACK526" s="346"/>
      <c r="ACL526" s="346"/>
      <c r="ACM526" s="346"/>
      <c r="ACN526" s="346"/>
      <c r="ACO526" s="346"/>
      <c r="ACP526" s="346"/>
      <c r="ACQ526" s="346"/>
      <c r="ACR526" s="346"/>
      <c r="ACS526" s="346"/>
      <c r="ACT526" s="346"/>
      <c r="ACU526" s="346"/>
      <c r="ACV526" s="346"/>
      <c r="ACW526" s="346"/>
      <c r="ACX526" s="346"/>
      <c r="ACY526" s="346"/>
      <c r="ACZ526" s="346"/>
      <c r="ADA526" s="346"/>
      <c r="ADB526" s="346"/>
      <c r="ADC526" s="346"/>
      <c r="ADD526" s="346"/>
      <c r="ADE526" s="346"/>
      <c r="ADF526" s="346"/>
      <c r="ADG526" s="346"/>
      <c r="ADH526" s="346"/>
      <c r="ADI526" s="346"/>
      <c r="ADJ526" s="346"/>
      <c r="ADK526" s="346"/>
      <c r="ADL526" s="346"/>
      <c r="ADM526" s="346"/>
      <c r="ADN526" s="346"/>
      <c r="ADO526" s="346"/>
      <c r="ADP526" s="346"/>
      <c r="ADQ526" s="346"/>
      <c r="ADR526" s="346"/>
      <c r="ADS526" s="346"/>
      <c r="ADT526" s="346"/>
      <c r="ADU526" s="346"/>
      <c r="ADV526" s="346"/>
      <c r="ADW526" s="346"/>
      <c r="ADX526" s="346"/>
      <c r="ADY526" s="346"/>
      <c r="ADZ526" s="346"/>
      <c r="AEA526" s="346"/>
      <c r="AEB526" s="346"/>
      <c r="AEC526" s="346"/>
      <c r="AED526" s="346"/>
      <c r="AEE526" s="346"/>
      <c r="AEF526" s="346"/>
      <c r="AEG526" s="346"/>
      <c r="AEH526" s="346"/>
      <c r="AEI526" s="346"/>
      <c r="AEJ526" s="346"/>
      <c r="AEK526" s="346"/>
      <c r="AEL526" s="346"/>
      <c r="AEM526" s="346"/>
      <c r="AEN526" s="346"/>
      <c r="AEO526" s="346"/>
      <c r="AEP526" s="346"/>
      <c r="AEQ526" s="346"/>
      <c r="AER526" s="346"/>
      <c r="AES526" s="346"/>
      <c r="AET526" s="346"/>
      <c r="AEU526" s="346"/>
      <c r="AEV526" s="346"/>
      <c r="AEW526" s="346"/>
      <c r="AEX526" s="346"/>
      <c r="AEY526" s="346"/>
      <c r="AEZ526" s="346"/>
      <c r="AFA526" s="346"/>
      <c r="AFB526" s="346"/>
      <c r="AFC526" s="346"/>
      <c r="AFD526" s="346"/>
      <c r="AFE526" s="346"/>
      <c r="AFF526" s="346"/>
      <c r="AFG526" s="346"/>
      <c r="AFH526" s="346"/>
      <c r="AFI526" s="346"/>
      <c r="AFJ526" s="346"/>
      <c r="AFK526" s="346"/>
      <c r="AFL526" s="346"/>
      <c r="AFM526" s="346"/>
      <c r="AFN526" s="346"/>
      <c r="AFO526" s="346"/>
      <c r="AFP526" s="346"/>
      <c r="AFQ526" s="346"/>
      <c r="AFR526" s="346"/>
      <c r="AFS526" s="346"/>
      <c r="AFT526" s="346"/>
      <c r="AFU526" s="346"/>
      <c r="AFV526" s="346"/>
      <c r="AFW526" s="346"/>
      <c r="AFX526" s="346"/>
      <c r="AFY526" s="346"/>
      <c r="AFZ526" s="346"/>
      <c r="AGA526" s="346"/>
      <c r="AGB526" s="346"/>
      <c r="AGC526" s="346"/>
      <c r="AGD526" s="346"/>
      <c r="AGE526" s="346"/>
      <c r="AGF526" s="346"/>
      <c r="AGG526" s="346"/>
      <c r="AGH526" s="346"/>
      <c r="AGI526" s="346"/>
      <c r="AGJ526" s="346"/>
      <c r="AGK526" s="346"/>
      <c r="AGL526" s="346"/>
      <c r="AGM526" s="346"/>
      <c r="AGN526" s="346"/>
      <c r="AGO526" s="346"/>
      <c r="AGP526" s="346"/>
      <c r="AGQ526" s="346"/>
      <c r="AGR526" s="346"/>
      <c r="AGS526" s="346"/>
      <c r="AGT526" s="346"/>
      <c r="AGU526" s="346"/>
      <c r="AGV526" s="346"/>
      <c r="AGW526" s="346"/>
      <c r="AGX526" s="346"/>
      <c r="AGY526" s="346"/>
      <c r="AGZ526" s="346"/>
      <c r="AHA526" s="346"/>
      <c r="AHB526" s="346"/>
      <c r="AHC526" s="346"/>
      <c r="AHD526" s="346"/>
      <c r="AHE526" s="346"/>
      <c r="AHF526" s="346"/>
      <c r="AHG526" s="346"/>
      <c r="AHH526" s="346"/>
      <c r="AHI526" s="346"/>
      <c r="AHJ526" s="346"/>
      <c r="AHK526" s="346"/>
      <c r="AHL526" s="346"/>
      <c r="AHM526" s="346"/>
      <c r="AHN526" s="346"/>
      <c r="AHO526" s="346"/>
      <c r="AHP526" s="346"/>
      <c r="AHQ526" s="346"/>
      <c r="AHR526" s="346"/>
      <c r="AHS526" s="346"/>
      <c r="AHT526" s="346"/>
      <c r="AHU526" s="346"/>
      <c r="AHV526" s="346"/>
      <c r="AHW526" s="346"/>
      <c r="AHX526" s="346"/>
      <c r="AHY526" s="346"/>
      <c r="AHZ526" s="346"/>
      <c r="AIA526" s="346"/>
      <c r="AIB526" s="346"/>
      <c r="AIC526" s="346"/>
      <c r="AID526" s="346"/>
      <c r="AIE526" s="346"/>
      <c r="AIF526" s="346"/>
      <c r="AIG526" s="346"/>
      <c r="AIH526" s="346"/>
      <c r="AII526" s="346"/>
      <c r="AIJ526" s="346"/>
      <c r="AIK526" s="346"/>
      <c r="AIL526" s="346"/>
      <c r="AIM526" s="346"/>
      <c r="AIN526" s="346"/>
      <c r="AIO526" s="346"/>
      <c r="AIP526" s="346"/>
      <c r="AIQ526" s="346"/>
      <c r="AIR526" s="346"/>
      <c r="AIS526" s="346"/>
      <c r="AIT526" s="346"/>
      <c r="AIU526" s="346"/>
      <c r="AIV526" s="346"/>
      <c r="AIW526" s="346"/>
      <c r="AIX526" s="346"/>
      <c r="AIY526" s="346"/>
      <c r="AIZ526" s="346"/>
      <c r="AJA526" s="346"/>
      <c r="AJB526" s="346"/>
      <c r="AJC526" s="346"/>
      <c r="AJD526" s="346"/>
      <c r="AJE526" s="346"/>
      <c r="AJF526" s="346"/>
      <c r="AJG526" s="346"/>
      <c r="AJH526" s="346"/>
      <c r="AJI526" s="346"/>
      <c r="AJJ526" s="346"/>
      <c r="AJK526" s="346"/>
      <c r="AJL526" s="346"/>
      <c r="AJM526" s="346"/>
      <c r="AJN526" s="346"/>
      <c r="AJO526" s="346"/>
      <c r="AJP526" s="346"/>
      <c r="AJQ526" s="346"/>
      <c r="AJR526" s="346"/>
      <c r="AJS526" s="346"/>
      <c r="AJT526" s="346"/>
      <c r="AJU526" s="346"/>
      <c r="AJV526" s="346"/>
      <c r="AJW526" s="346"/>
      <c r="AJX526" s="346"/>
      <c r="AJY526" s="346"/>
      <c r="AJZ526" s="346"/>
      <c r="AKA526" s="346"/>
      <c r="AKB526" s="346"/>
      <c r="AKC526" s="346"/>
      <c r="AKD526" s="346"/>
      <c r="AKE526" s="346"/>
      <c r="AKF526" s="346"/>
      <c r="AKG526" s="346"/>
      <c r="AKH526" s="346"/>
      <c r="AKI526" s="346"/>
      <c r="AKJ526" s="346"/>
      <c r="AKK526" s="346"/>
      <c r="AKL526" s="346"/>
      <c r="AKM526" s="346"/>
      <c r="AKN526" s="346"/>
      <c r="AKO526" s="346"/>
      <c r="AKP526" s="346"/>
      <c r="AKQ526" s="346"/>
      <c r="AKR526" s="346"/>
      <c r="AKS526" s="346"/>
      <c r="AKT526" s="346"/>
      <c r="AKU526" s="346"/>
      <c r="AKV526" s="346"/>
      <c r="AKW526" s="346"/>
      <c r="AKX526" s="346"/>
      <c r="AKY526" s="346"/>
      <c r="AKZ526" s="346"/>
      <c r="ALA526" s="346"/>
      <c r="ALB526" s="346"/>
      <c r="ALC526" s="346"/>
      <c r="ALD526" s="346"/>
      <c r="ALE526" s="346"/>
      <c r="ALF526" s="346"/>
      <c r="ALG526" s="346"/>
      <c r="ALH526" s="346"/>
      <c r="ALI526" s="346"/>
      <c r="ALJ526" s="346"/>
      <c r="ALK526" s="346"/>
      <c r="ALL526" s="346"/>
      <c r="ALM526" s="346"/>
      <c r="ALN526" s="346"/>
      <c r="ALO526" s="346"/>
      <c r="ALP526" s="346"/>
      <c r="ALQ526" s="346"/>
      <c r="ALR526" s="346"/>
      <c r="ALS526" s="346"/>
      <c r="ALT526" s="346"/>
      <c r="ALU526" s="346"/>
      <c r="ALV526" s="346"/>
      <c r="ALW526" s="346"/>
      <c r="ALX526" s="346"/>
      <c r="ALY526" s="346"/>
      <c r="ALZ526" s="346"/>
      <c r="AMA526" s="346"/>
      <c r="AMB526" s="346"/>
      <c r="AMC526" s="346"/>
      <c r="AMD526" s="346"/>
      <c r="AME526" s="346"/>
      <c r="AMF526" s="346"/>
      <c r="AMG526" s="346"/>
      <c r="AMH526" s="346"/>
      <c r="AMI526" s="346"/>
      <c r="AMJ526" s="346"/>
    </row>
    <row r="527" spans="1:1024" ht="18" customHeight="1">
      <c r="A527" s="410"/>
      <c r="B527" s="345" t="s">
        <v>287</v>
      </c>
      <c r="C527" s="317" t="s">
        <v>259</v>
      </c>
      <c r="D527" s="318">
        <v>22</v>
      </c>
      <c r="F527" s="319">
        <f>D527*E527</f>
        <v>0</v>
      </c>
      <c r="G527" s="346"/>
      <c r="H527" s="346"/>
      <c r="I527" s="346"/>
      <c r="J527" s="346"/>
      <c r="K527" s="346"/>
      <c r="L527" s="346"/>
      <c r="M527" s="346"/>
      <c r="N527" s="346"/>
      <c r="O527" s="346"/>
      <c r="P527" s="346"/>
      <c r="Q527" s="346"/>
      <c r="R527" s="346"/>
      <c r="S527" s="346"/>
      <c r="T527" s="346"/>
      <c r="U527" s="346"/>
      <c r="V527" s="346"/>
      <c r="W527" s="346"/>
      <c r="X527" s="346"/>
      <c r="Y527" s="346"/>
      <c r="Z527" s="346"/>
      <c r="AA527" s="346"/>
      <c r="AB527" s="346"/>
      <c r="AC527" s="346"/>
      <c r="AD527" s="346"/>
      <c r="AE527" s="346"/>
      <c r="AF527" s="346"/>
      <c r="AG527" s="346"/>
      <c r="AH527" s="346"/>
      <c r="AI527" s="346"/>
      <c r="AJ527" s="346"/>
      <c r="AK527" s="346"/>
      <c r="AL527" s="346"/>
      <c r="AM527" s="346"/>
      <c r="AN527" s="346"/>
      <c r="AO527" s="346"/>
      <c r="AP527" s="346"/>
      <c r="AQ527" s="346"/>
      <c r="AR527" s="346"/>
      <c r="AS527" s="346"/>
      <c r="AT527" s="346"/>
      <c r="AU527" s="346"/>
      <c r="AV527" s="346"/>
      <c r="AW527" s="346"/>
      <c r="AX527" s="346"/>
      <c r="AY527" s="346"/>
      <c r="AZ527" s="346"/>
      <c r="BA527" s="346"/>
      <c r="BB527" s="346"/>
      <c r="BC527" s="346"/>
      <c r="BD527" s="346"/>
      <c r="BE527" s="346"/>
      <c r="BF527" s="346"/>
      <c r="BG527" s="346"/>
      <c r="BH527" s="346"/>
      <c r="BI527" s="346"/>
      <c r="BJ527" s="346"/>
      <c r="BK527" s="346"/>
      <c r="BL527" s="346"/>
      <c r="BM527" s="346"/>
      <c r="BN527" s="346"/>
      <c r="BO527" s="346"/>
      <c r="BP527" s="346"/>
      <c r="BQ527" s="346"/>
      <c r="BR527" s="346"/>
      <c r="BS527" s="346"/>
      <c r="BT527" s="346"/>
      <c r="BU527" s="346"/>
      <c r="BV527" s="346"/>
      <c r="BW527" s="346"/>
      <c r="BX527" s="346"/>
      <c r="BY527" s="346"/>
      <c r="BZ527" s="346"/>
      <c r="CA527" s="346"/>
      <c r="CB527" s="346"/>
      <c r="CC527" s="346"/>
      <c r="CD527" s="346"/>
      <c r="CE527" s="346"/>
      <c r="CF527" s="346"/>
      <c r="CG527" s="346"/>
      <c r="CH527" s="346"/>
      <c r="CI527" s="346"/>
      <c r="CJ527" s="346"/>
      <c r="CK527" s="346"/>
      <c r="CL527" s="346"/>
      <c r="CM527" s="346"/>
      <c r="CN527" s="346"/>
      <c r="CO527" s="346"/>
      <c r="CP527" s="346"/>
      <c r="CQ527" s="346"/>
      <c r="CR527" s="346"/>
      <c r="CS527" s="346"/>
      <c r="CT527" s="346"/>
      <c r="CU527" s="346"/>
      <c r="CV527" s="346"/>
      <c r="CW527" s="346"/>
      <c r="CX527" s="346"/>
      <c r="CY527" s="346"/>
      <c r="CZ527" s="346"/>
      <c r="DA527" s="346"/>
      <c r="DB527" s="346"/>
      <c r="DC527" s="346"/>
      <c r="DD527" s="346"/>
      <c r="DE527" s="346"/>
      <c r="DF527" s="346"/>
      <c r="DG527" s="346"/>
      <c r="DH527" s="346"/>
      <c r="DI527" s="346"/>
      <c r="DJ527" s="346"/>
      <c r="DK527" s="346"/>
      <c r="DL527" s="346"/>
      <c r="DM527" s="346"/>
      <c r="DN527" s="346"/>
      <c r="DO527" s="346"/>
      <c r="DP527" s="346"/>
      <c r="DQ527" s="346"/>
      <c r="DR527" s="346"/>
      <c r="DS527" s="346"/>
      <c r="DT527" s="346"/>
      <c r="DU527" s="346"/>
      <c r="DV527" s="346"/>
      <c r="DW527" s="346"/>
      <c r="DX527" s="346"/>
      <c r="DY527" s="346"/>
      <c r="DZ527" s="346"/>
      <c r="EA527" s="346"/>
      <c r="EB527" s="346"/>
      <c r="EC527" s="346"/>
      <c r="ED527" s="346"/>
      <c r="EE527" s="346"/>
      <c r="EF527" s="346"/>
      <c r="EG527" s="346"/>
      <c r="EH527" s="346"/>
      <c r="EI527" s="346"/>
      <c r="EJ527" s="346"/>
      <c r="EK527" s="346"/>
      <c r="EL527" s="346"/>
      <c r="EM527" s="346"/>
      <c r="EN527" s="346"/>
      <c r="EO527" s="346"/>
      <c r="EP527" s="346"/>
      <c r="EQ527" s="346"/>
      <c r="ER527" s="346"/>
      <c r="ES527" s="346"/>
      <c r="ET527" s="346"/>
      <c r="EU527" s="346"/>
      <c r="EV527" s="346"/>
      <c r="EW527" s="346"/>
      <c r="EX527" s="346"/>
      <c r="EY527" s="346"/>
      <c r="EZ527" s="346"/>
      <c r="FA527" s="346"/>
      <c r="FB527" s="346"/>
      <c r="FC527" s="346"/>
      <c r="FD527" s="346"/>
      <c r="FE527" s="346"/>
      <c r="FF527" s="346"/>
      <c r="FG527" s="346"/>
      <c r="FH527" s="346"/>
      <c r="FI527" s="346"/>
      <c r="FJ527" s="346"/>
      <c r="FK527" s="346"/>
      <c r="FL527" s="346"/>
      <c r="FM527" s="346"/>
      <c r="FN527" s="346"/>
      <c r="FO527" s="346"/>
      <c r="FP527" s="346"/>
      <c r="FQ527" s="346"/>
      <c r="FR527" s="346"/>
      <c r="FS527" s="346"/>
      <c r="FT527" s="346"/>
      <c r="FU527" s="346"/>
      <c r="FV527" s="346"/>
      <c r="FW527" s="346"/>
      <c r="FX527" s="346"/>
      <c r="FY527" s="346"/>
      <c r="FZ527" s="346"/>
      <c r="GA527" s="346"/>
      <c r="GB527" s="346"/>
      <c r="GC527" s="346"/>
      <c r="GD527" s="346"/>
      <c r="GE527" s="346"/>
      <c r="GF527" s="346"/>
      <c r="GG527" s="346"/>
      <c r="GH527" s="346"/>
      <c r="GI527" s="346"/>
      <c r="GJ527" s="346"/>
      <c r="GK527" s="346"/>
      <c r="GL527" s="346"/>
      <c r="GM527" s="346"/>
      <c r="GN527" s="346"/>
      <c r="GO527" s="346"/>
      <c r="GP527" s="346"/>
      <c r="GQ527" s="346"/>
      <c r="GR527" s="346"/>
      <c r="GS527" s="346"/>
      <c r="GT527" s="346"/>
      <c r="GU527" s="346"/>
      <c r="GV527" s="346"/>
      <c r="GW527" s="346"/>
      <c r="GX527" s="346"/>
      <c r="GY527" s="346"/>
      <c r="GZ527" s="346"/>
      <c r="HA527" s="346"/>
      <c r="HB527" s="346"/>
      <c r="HC527" s="346"/>
      <c r="HD527" s="346"/>
      <c r="HE527" s="346"/>
      <c r="HF527" s="346"/>
      <c r="HG527" s="346"/>
      <c r="HH527" s="346"/>
      <c r="HI527" s="346"/>
      <c r="HJ527" s="346"/>
      <c r="HK527" s="346"/>
      <c r="HL527" s="346"/>
      <c r="HM527" s="346"/>
      <c r="HN527" s="346"/>
      <c r="HO527" s="346"/>
      <c r="HP527" s="346"/>
      <c r="HQ527" s="346"/>
      <c r="HR527" s="346"/>
      <c r="HS527" s="346"/>
      <c r="HT527" s="346"/>
      <c r="HU527" s="346"/>
      <c r="HV527" s="346"/>
      <c r="HW527" s="346"/>
      <c r="HX527" s="346"/>
      <c r="HY527" s="346"/>
      <c r="HZ527" s="346"/>
      <c r="IA527" s="346"/>
      <c r="IB527" s="346"/>
      <c r="IC527" s="346"/>
      <c r="ID527" s="346"/>
      <c r="IE527" s="346"/>
      <c r="IF527" s="346"/>
      <c r="IG527" s="346"/>
      <c r="IH527" s="346"/>
      <c r="II527" s="346"/>
      <c r="IJ527" s="346"/>
      <c r="IK527" s="346"/>
      <c r="IL527" s="346"/>
      <c r="IM527" s="346"/>
      <c r="IN527" s="346"/>
      <c r="IO527" s="346"/>
      <c r="IP527" s="346"/>
      <c r="IQ527" s="346"/>
      <c r="IR527" s="346"/>
      <c r="IS527" s="346"/>
      <c r="IT527" s="346"/>
      <c r="IU527" s="346"/>
      <c r="IV527" s="346"/>
      <c r="IW527" s="346"/>
      <c r="IX527" s="346"/>
      <c r="IY527" s="346"/>
      <c r="IZ527" s="346"/>
      <c r="JA527" s="346"/>
      <c r="JB527" s="346"/>
      <c r="JC527" s="346"/>
      <c r="JD527" s="346"/>
      <c r="JE527" s="346"/>
      <c r="JF527" s="346"/>
      <c r="JG527" s="346"/>
      <c r="JH527" s="346"/>
      <c r="JI527" s="346"/>
      <c r="JJ527" s="346"/>
      <c r="JK527" s="346"/>
      <c r="JL527" s="346"/>
      <c r="JM527" s="346"/>
      <c r="JN527" s="346"/>
      <c r="JO527" s="346"/>
      <c r="JP527" s="346"/>
      <c r="JQ527" s="346"/>
      <c r="JR527" s="346"/>
      <c r="JS527" s="346"/>
      <c r="JT527" s="346"/>
      <c r="JU527" s="346"/>
      <c r="JV527" s="346"/>
      <c r="JW527" s="346"/>
      <c r="JX527" s="346"/>
      <c r="JY527" s="346"/>
      <c r="JZ527" s="346"/>
      <c r="KA527" s="346"/>
      <c r="KB527" s="346"/>
      <c r="KC527" s="346"/>
      <c r="KD527" s="346"/>
      <c r="KE527" s="346"/>
      <c r="KF527" s="346"/>
      <c r="KG527" s="346"/>
      <c r="KH527" s="346"/>
      <c r="KI527" s="346"/>
      <c r="KJ527" s="346"/>
      <c r="KK527" s="346"/>
      <c r="KL527" s="346"/>
      <c r="KM527" s="346"/>
      <c r="KN527" s="346"/>
      <c r="KO527" s="346"/>
      <c r="KP527" s="346"/>
      <c r="KQ527" s="346"/>
      <c r="KR527" s="346"/>
      <c r="KS527" s="346"/>
      <c r="KT527" s="346"/>
      <c r="KU527" s="346"/>
      <c r="KV527" s="346"/>
      <c r="KW527" s="346"/>
      <c r="KX527" s="346"/>
      <c r="KY527" s="346"/>
      <c r="KZ527" s="346"/>
      <c r="LA527" s="346"/>
      <c r="LB527" s="346"/>
      <c r="LC527" s="346"/>
      <c r="LD527" s="346"/>
      <c r="LE527" s="346"/>
      <c r="LF527" s="346"/>
      <c r="LG527" s="346"/>
      <c r="LH527" s="346"/>
      <c r="LI527" s="346"/>
      <c r="LJ527" s="346"/>
      <c r="LK527" s="346"/>
      <c r="LL527" s="346"/>
      <c r="LM527" s="346"/>
      <c r="LN527" s="346"/>
      <c r="LO527" s="346"/>
      <c r="LP527" s="346"/>
      <c r="LQ527" s="346"/>
      <c r="LR527" s="346"/>
      <c r="LS527" s="346"/>
      <c r="LT527" s="346"/>
      <c r="LU527" s="346"/>
      <c r="LV527" s="346"/>
      <c r="LW527" s="346"/>
      <c r="LX527" s="346"/>
      <c r="LY527" s="346"/>
      <c r="LZ527" s="346"/>
      <c r="MA527" s="346"/>
      <c r="MB527" s="346"/>
      <c r="MC527" s="346"/>
      <c r="MD527" s="346"/>
      <c r="ME527" s="346"/>
      <c r="MF527" s="346"/>
      <c r="MG527" s="346"/>
      <c r="MH527" s="346"/>
      <c r="MI527" s="346"/>
      <c r="MJ527" s="346"/>
      <c r="MK527" s="346"/>
      <c r="ML527" s="346"/>
      <c r="MM527" s="346"/>
      <c r="MN527" s="346"/>
      <c r="MO527" s="346"/>
      <c r="MP527" s="346"/>
      <c r="MQ527" s="346"/>
      <c r="MR527" s="346"/>
      <c r="MS527" s="346"/>
      <c r="MT527" s="346"/>
      <c r="MU527" s="346"/>
      <c r="MV527" s="346"/>
      <c r="MW527" s="346"/>
      <c r="MX527" s="346"/>
      <c r="MY527" s="346"/>
      <c r="MZ527" s="346"/>
      <c r="NA527" s="346"/>
      <c r="NB527" s="346"/>
      <c r="NC527" s="346"/>
      <c r="ND527" s="346"/>
      <c r="NE527" s="346"/>
      <c r="NF527" s="346"/>
      <c r="NG527" s="346"/>
      <c r="NH527" s="346"/>
      <c r="NI527" s="346"/>
      <c r="NJ527" s="346"/>
      <c r="NK527" s="346"/>
      <c r="NL527" s="346"/>
      <c r="NM527" s="346"/>
      <c r="NN527" s="346"/>
      <c r="NO527" s="346"/>
      <c r="NP527" s="346"/>
      <c r="NQ527" s="346"/>
      <c r="NR527" s="346"/>
      <c r="NS527" s="346"/>
      <c r="NT527" s="346"/>
      <c r="NU527" s="346"/>
      <c r="NV527" s="346"/>
      <c r="NW527" s="346"/>
      <c r="NX527" s="346"/>
      <c r="NY527" s="346"/>
      <c r="NZ527" s="346"/>
      <c r="OA527" s="346"/>
      <c r="OB527" s="346"/>
      <c r="OC527" s="346"/>
      <c r="OD527" s="346"/>
      <c r="OE527" s="346"/>
      <c r="OF527" s="346"/>
      <c r="OG527" s="346"/>
      <c r="OH527" s="346"/>
      <c r="OI527" s="346"/>
      <c r="OJ527" s="346"/>
      <c r="OK527" s="346"/>
      <c r="OL527" s="346"/>
      <c r="OM527" s="346"/>
      <c r="ON527" s="346"/>
      <c r="OO527" s="346"/>
      <c r="OP527" s="346"/>
      <c r="OQ527" s="346"/>
      <c r="OR527" s="346"/>
      <c r="OS527" s="346"/>
      <c r="OT527" s="346"/>
      <c r="OU527" s="346"/>
      <c r="OV527" s="346"/>
      <c r="OW527" s="346"/>
      <c r="OX527" s="346"/>
      <c r="OY527" s="346"/>
      <c r="OZ527" s="346"/>
      <c r="PA527" s="346"/>
      <c r="PB527" s="346"/>
      <c r="PC527" s="346"/>
      <c r="PD527" s="346"/>
      <c r="PE527" s="346"/>
      <c r="PF527" s="346"/>
      <c r="PG527" s="346"/>
      <c r="PH527" s="346"/>
      <c r="PI527" s="346"/>
      <c r="PJ527" s="346"/>
      <c r="PK527" s="346"/>
      <c r="PL527" s="346"/>
      <c r="PM527" s="346"/>
      <c r="PN527" s="346"/>
      <c r="PO527" s="346"/>
      <c r="PP527" s="346"/>
      <c r="PQ527" s="346"/>
      <c r="PR527" s="346"/>
      <c r="PS527" s="346"/>
      <c r="PT527" s="346"/>
      <c r="PU527" s="346"/>
      <c r="PV527" s="346"/>
      <c r="PW527" s="346"/>
      <c r="PX527" s="346"/>
      <c r="PY527" s="346"/>
      <c r="PZ527" s="346"/>
      <c r="QA527" s="346"/>
      <c r="QB527" s="346"/>
      <c r="QC527" s="346"/>
      <c r="QD527" s="346"/>
      <c r="QE527" s="346"/>
      <c r="QF527" s="346"/>
      <c r="QG527" s="346"/>
      <c r="QH527" s="346"/>
      <c r="QI527" s="346"/>
      <c r="QJ527" s="346"/>
      <c r="QK527" s="346"/>
      <c r="QL527" s="346"/>
      <c r="QM527" s="346"/>
      <c r="QN527" s="346"/>
      <c r="QO527" s="346"/>
      <c r="QP527" s="346"/>
      <c r="QQ527" s="346"/>
      <c r="QR527" s="346"/>
      <c r="QS527" s="346"/>
      <c r="QT527" s="346"/>
      <c r="QU527" s="346"/>
      <c r="QV527" s="346"/>
      <c r="QW527" s="346"/>
      <c r="QX527" s="346"/>
      <c r="QY527" s="346"/>
      <c r="QZ527" s="346"/>
      <c r="RA527" s="346"/>
      <c r="RB527" s="346"/>
      <c r="RC527" s="346"/>
      <c r="RD527" s="346"/>
      <c r="RE527" s="346"/>
      <c r="RF527" s="346"/>
      <c r="RG527" s="346"/>
      <c r="RH527" s="346"/>
      <c r="RI527" s="346"/>
      <c r="RJ527" s="346"/>
      <c r="RK527" s="346"/>
      <c r="RL527" s="346"/>
      <c r="RM527" s="346"/>
      <c r="RN527" s="346"/>
      <c r="RO527" s="346"/>
      <c r="RP527" s="346"/>
      <c r="RQ527" s="346"/>
      <c r="RR527" s="346"/>
      <c r="RS527" s="346"/>
      <c r="RT527" s="346"/>
      <c r="RU527" s="346"/>
      <c r="RV527" s="346"/>
      <c r="RW527" s="346"/>
      <c r="RX527" s="346"/>
      <c r="RY527" s="346"/>
      <c r="RZ527" s="346"/>
      <c r="SA527" s="346"/>
      <c r="SB527" s="346"/>
      <c r="SC527" s="346"/>
      <c r="SD527" s="346"/>
      <c r="SE527" s="346"/>
      <c r="SF527" s="346"/>
      <c r="SG527" s="346"/>
      <c r="SH527" s="346"/>
      <c r="SI527" s="346"/>
      <c r="SJ527" s="346"/>
      <c r="SK527" s="346"/>
      <c r="SL527" s="346"/>
      <c r="SM527" s="346"/>
      <c r="SN527" s="346"/>
      <c r="SO527" s="346"/>
      <c r="SP527" s="346"/>
      <c r="SQ527" s="346"/>
      <c r="SR527" s="346"/>
      <c r="SS527" s="346"/>
      <c r="ST527" s="346"/>
      <c r="SU527" s="346"/>
      <c r="SV527" s="346"/>
      <c r="SW527" s="346"/>
      <c r="SX527" s="346"/>
      <c r="SY527" s="346"/>
      <c r="SZ527" s="346"/>
      <c r="TA527" s="346"/>
      <c r="TB527" s="346"/>
      <c r="TC527" s="346"/>
      <c r="TD527" s="346"/>
      <c r="TE527" s="346"/>
      <c r="TF527" s="346"/>
      <c r="TG527" s="346"/>
      <c r="TH527" s="346"/>
      <c r="TI527" s="346"/>
      <c r="TJ527" s="346"/>
      <c r="TK527" s="346"/>
      <c r="TL527" s="346"/>
      <c r="TM527" s="346"/>
      <c r="TN527" s="346"/>
      <c r="TO527" s="346"/>
      <c r="TP527" s="346"/>
      <c r="TQ527" s="346"/>
      <c r="TR527" s="346"/>
      <c r="TS527" s="346"/>
      <c r="TT527" s="346"/>
      <c r="TU527" s="346"/>
      <c r="TV527" s="346"/>
      <c r="TW527" s="346"/>
      <c r="TX527" s="346"/>
      <c r="TY527" s="346"/>
      <c r="TZ527" s="346"/>
      <c r="UA527" s="346"/>
      <c r="UB527" s="346"/>
      <c r="UC527" s="346"/>
      <c r="UD527" s="346"/>
      <c r="UE527" s="346"/>
      <c r="UF527" s="346"/>
      <c r="UG527" s="346"/>
      <c r="UH527" s="346"/>
      <c r="UI527" s="346"/>
      <c r="UJ527" s="346"/>
      <c r="UK527" s="346"/>
      <c r="UL527" s="346"/>
      <c r="UM527" s="346"/>
      <c r="UN527" s="346"/>
      <c r="UO527" s="346"/>
      <c r="UP527" s="346"/>
      <c r="UQ527" s="346"/>
      <c r="UR527" s="346"/>
      <c r="US527" s="346"/>
      <c r="UT527" s="346"/>
      <c r="UU527" s="346"/>
      <c r="UV527" s="346"/>
      <c r="UW527" s="346"/>
      <c r="UX527" s="346"/>
      <c r="UY527" s="346"/>
      <c r="UZ527" s="346"/>
      <c r="VA527" s="346"/>
      <c r="VB527" s="346"/>
      <c r="VC527" s="346"/>
      <c r="VD527" s="346"/>
      <c r="VE527" s="346"/>
      <c r="VF527" s="346"/>
      <c r="VG527" s="346"/>
      <c r="VH527" s="346"/>
      <c r="VI527" s="346"/>
      <c r="VJ527" s="346"/>
      <c r="VK527" s="346"/>
      <c r="VL527" s="346"/>
      <c r="VM527" s="346"/>
      <c r="VN527" s="346"/>
      <c r="VO527" s="346"/>
      <c r="VP527" s="346"/>
      <c r="VQ527" s="346"/>
      <c r="VR527" s="346"/>
      <c r="VS527" s="346"/>
      <c r="VT527" s="346"/>
      <c r="VU527" s="346"/>
      <c r="VV527" s="346"/>
      <c r="VW527" s="346"/>
      <c r="VX527" s="346"/>
      <c r="VY527" s="346"/>
      <c r="VZ527" s="346"/>
      <c r="WA527" s="346"/>
      <c r="WB527" s="346"/>
      <c r="WC527" s="346"/>
      <c r="WD527" s="346"/>
      <c r="WE527" s="346"/>
      <c r="WF527" s="346"/>
      <c r="WG527" s="346"/>
      <c r="WH527" s="346"/>
      <c r="WI527" s="346"/>
      <c r="WJ527" s="346"/>
      <c r="WK527" s="346"/>
      <c r="WL527" s="346"/>
      <c r="WM527" s="346"/>
      <c r="WN527" s="346"/>
      <c r="WO527" s="346"/>
      <c r="WP527" s="346"/>
      <c r="WQ527" s="346"/>
      <c r="WR527" s="346"/>
      <c r="WS527" s="346"/>
      <c r="WT527" s="346"/>
      <c r="WU527" s="346"/>
      <c r="WV527" s="346"/>
      <c r="WW527" s="346"/>
      <c r="WX527" s="346"/>
      <c r="WY527" s="346"/>
      <c r="WZ527" s="346"/>
      <c r="XA527" s="346"/>
      <c r="XB527" s="346"/>
      <c r="XC527" s="346"/>
      <c r="XD527" s="346"/>
      <c r="XE527" s="346"/>
      <c r="XF527" s="346"/>
      <c r="XG527" s="346"/>
      <c r="XH527" s="346"/>
      <c r="XI527" s="346"/>
      <c r="XJ527" s="346"/>
      <c r="XK527" s="346"/>
      <c r="XL527" s="346"/>
      <c r="XM527" s="346"/>
      <c r="XN527" s="346"/>
      <c r="XO527" s="346"/>
      <c r="XP527" s="346"/>
      <c r="XQ527" s="346"/>
      <c r="XR527" s="346"/>
      <c r="XS527" s="346"/>
      <c r="XT527" s="346"/>
      <c r="XU527" s="346"/>
      <c r="XV527" s="346"/>
      <c r="XW527" s="346"/>
      <c r="XX527" s="346"/>
      <c r="XY527" s="346"/>
      <c r="XZ527" s="346"/>
      <c r="YA527" s="346"/>
      <c r="YB527" s="346"/>
      <c r="YC527" s="346"/>
      <c r="YD527" s="346"/>
      <c r="YE527" s="346"/>
      <c r="YF527" s="346"/>
      <c r="YG527" s="346"/>
      <c r="YH527" s="346"/>
      <c r="YI527" s="346"/>
      <c r="YJ527" s="346"/>
      <c r="YK527" s="346"/>
      <c r="YL527" s="346"/>
      <c r="YM527" s="346"/>
      <c r="YN527" s="346"/>
      <c r="YO527" s="346"/>
      <c r="YP527" s="346"/>
      <c r="YQ527" s="346"/>
      <c r="YR527" s="346"/>
      <c r="YS527" s="346"/>
      <c r="YT527" s="346"/>
      <c r="YU527" s="346"/>
      <c r="YV527" s="346"/>
      <c r="YW527" s="346"/>
      <c r="YX527" s="346"/>
      <c r="YY527" s="346"/>
      <c r="YZ527" s="346"/>
      <c r="ZA527" s="346"/>
      <c r="ZB527" s="346"/>
      <c r="ZC527" s="346"/>
      <c r="ZD527" s="346"/>
      <c r="ZE527" s="346"/>
      <c r="ZF527" s="346"/>
      <c r="ZG527" s="346"/>
      <c r="ZH527" s="346"/>
      <c r="ZI527" s="346"/>
      <c r="ZJ527" s="346"/>
      <c r="ZK527" s="346"/>
      <c r="ZL527" s="346"/>
      <c r="ZM527" s="346"/>
      <c r="ZN527" s="346"/>
      <c r="ZO527" s="346"/>
      <c r="ZP527" s="346"/>
      <c r="ZQ527" s="346"/>
      <c r="ZR527" s="346"/>
      <c r="ZS527" s="346"/>
      <c r="ZT527" s="346"/>
      <c r="ZU527" s="346"/>
      <c r="ZV527" s="346"/>
      <c r="ZW527" s="346"/>
      <c r="ZX527" s="346"/>
      <c r="ZY527" s="346"/>
      <c r="ZZ527" s="346"/>
      <c r="AAA527" s="346"/>
      <c r="AAB527" s="346"/>
      <c r="AAC527" s="346"/>
      <c r="AAD527" s="346"/>
      <c r="AAE527" s="346"/>
      <c r="AAF527" s="346"/>
      <c r="AAG527" s="346"/>
      <c r="AAH527" s="346"/>
      <c r="AAI527" s="346"/>
      <c r="AAJ527" s="346"/>
      <c r="AAK527" s="346"/>
      <c r="AAL527" s="346"/>
      <c r="AAM527" s="346"/>
      <c r="AAN527" s="346"/>
      <c r="AAO527" s="346"/>
      <c r="AAP527" s="346"/>
      <c r="AAQ527" s="346"/>
      <c r="AAR527" s="346"/>
      <c r="AAS527" s="346"/>
      <c r="AAT527" s="346"/>
      <c r="AAU527" s="346"/>
      <c r="AAV527" s="346"/>
      <c r="AAW527" s="346"/>
      <c r="AAX527" s="346"/>
      <c r="AAY527" s="346"/>
      <c r="AAZ527" s="346"/>
      <c r="ABA527" s="346"/>
      <c r="ABB527" s="346"/>
      <c r="ABC527" s="346"/>
      <c r="ABD527" s="346"/>
      <c r="ABE527" s="346"/>
      <c r="ABF527" s="346"/>
      <c r="ABG527" s="346"/>
      <c r="ABH527" s="346"/>
      <c r="ABI527" s="346"/>
      <c r="ABJ527" s="346"/>
      <c r="ABK527" s="346"/>
      <c r="ABL527" s="346"/>
      <c r="ABM527" s="346"/>
      <c r="ABN527" s="346"/>
      <c r="ABO527" s="346"/>
      <c r="ABP527" s="346"/>
      <c r="ABQ527" s="346"/>
      <c r="ABR527" s="346"/>
      <c r="ABS527" s="346"/>
      <c r="ABT527" s="346"/>
      <c r="ABU527" s="346"/>
      <c r="ABV527" s="346"/>
      <c r="ABW527" s="346"/>
      <c r="ABX527" s="346"/>
      <c r="ABY527" s="346"/>
      <c r="ABZ527" s="346"/>
      <c r="ACA527" s="346"/>
      <c r="ACB527" s="346"/>
      <c r="ACC527" s="346"/>
      <c r="ACD527" s="346"/>
      <c r="ACE527" s="346"/>
      <c r="ACF527" s="346"/>
      <c r="ACG527" s="346"/>
      <c r="ACH527" s="346"/>
      <c r="ACI527" s="346"/>
      <c r="ACJ527" s="346"/>
      <c r="ACK527" s="346"/>
      <c r="ACL527" s="346"/>
      <c r="ACM527" s="346"/>
      <c r="ACN527" s="346"/>
      <c r="ACO527" s="346"/>
      <c r="ACP527" s="346"/>
      <c r="ACQ527" s="346"/>
      <c r="ACR527" s="346"/>
      <c r="ACS527" s="346"/>
      <c r="ACT527" s="346"/>
      <c r="ACU527" s="346"/>
      <c r="ACV527" s="346"/>
      <c r="ACW527" s="346"/>
      <c r="ACX527" s="346"/>
      <c r="ACY527" s="346"/>
      <c r="ACZ527" s="346"/>
      <c r="ADA527" s="346"/>
      <c r="ADB527" s="346"/>
      <c r="ADC527" s="346"/>
      <c r="ADD527" s="346"/>
      <c r="ADE527" s="346"/>
      <c r="ADF527" s="346"/>
      <c r="ADG527" s="346"/>
      <c r="ADH527" s="346"/>
      <c r="ADI527" s="346"/>
      <c r="ADJ527" s="346"/>
      <c r="ADK527" s="346"/>
      <c r="ADL527" s="346"/>
      <c r="ADM527" s="346"/>
      <c r="ADN527" s="346"/>
      <c r="ADO527" s="346"/>
      <c r="ADP527" s="346"/>
      <c r="ADQ527" s="346"/>
      <c r="ADR527" s="346"/>
      <c r="ADS527" s="346"/>
      <c r="ADT527" s="346"/>
      <c r="ADU527" s="346"/>
      <c r="ADV527" s="346"/>
      <c r="ADW527" s="346"/>
      <c r="ADX527" s="346"/>
      <c r="ADY527" s="346"/>
      <c r="ADZ527" s="346"/>
      <c r="AEA527" s="346"/>
      <c r="AEB527" s="346"/>
      <c r="AEC527" s="346"/>
      <c r="AED527" s="346"/>
      <c r="AEE527" s="346"/>
      <c r="AEF527" s="346"/>
      <c r="AEG527" s="346"/>
      <c r="AEH527" s="346"/>
      <c r="AEI527" s="346"/>
      <c r="AEJ527" s="346"/>
      <c r="AEK527" s="346"/>
      <c r="AEL527" s="346"/>
      <c r="AEM527" s="346"/>
      <c r="AEN527" s="346"/>
      <c r="AEO527" s="346"/>
      <c r="AEP527" s="346"/>
      <c r="AEQ527" s="346"/>
      <c r="AER527" s="346"/>
      <c r="AES527" s="346"/>
      <c r="AET527" s="346"/>
      <c r="AEU527" s="346"/>
      <c r="AEV527" s="346"/>
      <c r="AEW527" s="346"/>
      <c r="AEX527" s="346"/>
      <c r="AEY527" s="346"/>
      <c r="AEZ527" s="346"/>
      <c r="AFA527" s="346"/>
      <c r="AFB527" s="346"/>
      <c r="AFC527" s="346"/>
      <c r="AFD527" s="346"/>
      <c r="AFE527" s="346"/>
      <c r="AFF527" s="346"/>
      <c r="AFG527" s="346"/>
      <c r="AFH527" s="346"/>
      <c r="AFI527" s="346"/>
      <c r="AFJ527" s="346"/>
      <c r="AFK527" s="346"/>
      <c r="AFL527" s="346"/>
      <c r="AFM527" s="346"/>
      <c r="AFN527" s="346"/>
      <c r="AFO527" s="346"/>
      <c r="AFP527" s="346"/>
      <c r="AFQ527" s="346"/>
      <c r="AFR527" s="346"/>
      <c r="AFS527" s="346"/>
      <c r="AFT527" s="346"/>
      <c r="AFU527" s="346"/>
      <c r="AFV527" s="346"/>
      <c r="AFW527" s="346"/>
      <c r="AFX527" s="346"/>
      <c r="AFY527" s="346"/>
      <c r="AFZ527" s="346"/>
      <c r="AGA527" s="346"/>
      <c r="AGB527" s="346"/>
      <c r="AGC527" s="346"/>
      <c r="AGD527" s="346"/>
      <c r="AGE527" s="346"/>
      <c r="AGF527" s="346"/>
      <c r="AGG527" s="346"/>
      <c r="AGH527" s="346"/>
      <c r="AGI527" s="346"/>
      <c r="AGJ527" s="346"/>
      <c r="AGK527" s="346"/>
      <c r="AGL527" s="346"/>
      <c r="AGM527" s="346"/>
      <c r="AGN527" s="346"/>
      <c r="AGO527" s="346"/>
      <c r="AGP527" s="346"/>
      <c r="AGQ527" s="346"/>
      <c r="AGR527" s="346"/>
      <c r="AGS527" s="346"/>
      <c r="AGT527" s="346"/>
      <c r="AGU527" s="346"/>
      <c r="AGV527" s="346"/>
      <c r="AGW527" s="346"/>
      <c r="AGX527" s="346"/>
      <c r="AGY527" s="346"/>
      <c r="AGZ527" s="346"/>
      <c r="AHA527" s="346"/>
      <c r="AHB527" s="346"/>
      <c r="AHC527" s="346"/>
      <c r="AHD527" s="346"/>
      <c r="AHE527" s="346"/>
      <c r="AHF527" s="346"/>
      <c r="AHG527" s="346"/>
      <c r="AHH527" s="346"/>
      <c r="AHI527" s="346"/>
      <c r="AHJ527" s="346"/>
      <c r="AHK527" s="346"/>
      <c r="AHL527" s="346"/>
      <c r="AHM527" s="346"/>
      <c r="AHN527" s="346"/>
      <c r="AHO527" s="346"/>
      <c r="AHP527" s="346"/>
      <c r="AHQ527" s="346"/>
      <c r="AHR527" s="346"/>
      <c r="AHS527" s="346"/>
      <c r="AHT527" s="346"/>
      <c r="AHU527" s="346"/>
      <c r="AHV527" s="346"/>
      <c r="AHW527" s="346"/>
      <c r="AHX527" s="346"/>
      <c r="AHY527" s="346"/>
      <c r="AHZ527" s="346"/>
      <c r="AIA527" s="346"/>
      <c r="AIB527" s="346"/>
      <c r="AIC527" s="346"/>
      <c r="AID527" s="346"/>
      <c r="AIE527" s="346"/>
      <c r="AIF527" s="346"/>
      <c r="AIG527" s="346"/>
      <c r="AIH527" s="346"/>
      <c r="AII527" s="346"/>
      <c r="AIJ527" s="346"/>
      <c r="AIK527" s="346"/>
      <c r="AIL527" s="346"/>
      <c r="AIM527" s="346"/>
      <c r="AIN527" s="346"/>
      <c r="AIO527" s="346"/>
      <c r="AIP527" s="346"/>
      <c r="AIQ527" s="346"/>
      <c r="AIR527" s="346"/>
      <c r="AIS527" s="346"/>
      <c r="AIT527" s="346"/>
      <c r="AIU527" s="346"/>
      <c r="AIV527" s="346"/>
      <c r="AIW527" s="346"/>
      <c r="AIX527" s="346"/>
      <c r="AIY527" s="346"/>
      <c r="AIZ527" s="346"/>
      <c r="AJA527" s="346"/>
      <c r="AJB527" s="346"/>
      <c r="AJC527" s="346"/>
      <c r="AJD527" s="346"/>
      <c r="AJE527" s="346"/>
      <c r="AJF527" s="346"/>
      <c r="AJG527" s="346"/>
      <c r="AJH527" s="346"/>
      <c r="AJI527" s="346"/>
      <c r="AJJ527" s="346"/>
      <c r="AJK527" s="346"/>
      <c r="AJL527" s="346"/>
      <c r="AJM527" s="346"/>
      <c r="AJN527" s="346"/>
      <c r="AJO527" s="346"/>
      <c r="AJP527" s="346"/>
      <c r="AJQ527" s="346"/>
      <c r="AJR527" s="346"/>
      <c r="AJS527" s="346"/>
      <c r="AJT527" s="346"/>
      <c r="AJU527" s="346"/>
      <c r="AJV527" s="346"/>
      <c r="AJW527" s="346"/>
      <c r="AJX527" s="346"/>
      <c r="AJY527" s="346"/>
      <c r="AJZ527" s="346"/>
      <c r="AKA527" s="346"/>
      <c r="AKB527" s="346"/>
      <c r="AKC527" s="346"/>
      <c r="AKD527" s="346"/>
      <c r="AKE527" s="346"/>
      <c r="AKF527" s="346"/>
      <c r="AKG527" s="346"/>
      <c r="AKH527" s="346"/>
      <c r="AKI527" s="346"/>
      <c r="AKJ527" s="346"/>
      <c r="AKK527" s="346"/>
      <c r="AKL527" s="346"/>
      <c r="AKM527" s="346"/>
      <c r="AKN527" s="346"/>
      <c r="AKO527" s="346"/>
      <c r="AKP527" s="346"/>
      <c r="AKQ527" s="346"/>
      <c r="AKR527" s="346"/>
      <c r="AKS527" s="346"/>
      <c r="AKT527" s="346"/>
      <c r="AKU527" s="346"/>
      <c r="AKV527" s="346"/>
      <c r="AKW527" s="346"/>
      <c r="AKX527" s="346"/>
      <c r="AKY527" s="346"/>
      <c r="AKZ527" s="346"/>
      <c r="ALA527" s="346"/>
      <c r="ALB527" s="346"/>
      <c r="ALC527" s="346"/>
      <c r="ALD527" s="346"/>
      <c r="ALE527" s="346"/>
      <c r="ALF527" s="346"/>
      <c r="ALG527" s="346"/>
      <c r="ALH527" s="346"/>
      <c r="ALI527" s="346"/>
      <c r="ALJ527" s="346"/>
      <c r="ALK527" s="346"/>
      <c r="ALL527" s="346"/>
      <c r="ALM527" s="346"/>
      <c r="ALN527" s="346"/>
      <c r="ALO527" s="346"/>
      <c r="ALP527" s="346"/>
      <c r="ALQ527" s="346"/>
      <c r="ALR527" s="346"/>
      <c r="ALS527" s="346"/>
      <c r="ALT527" s="346"/>
      <c r="ALU527" s="346"/>
      <c r="ALV527" s="346"/>
      <c r="ALW527" s="346"/>
      <c r="ALX527" s="346"/>
      <c r="ALY527" s="346"/>
      <c r="ALZ527" s="346"/>
      <c r="AMA527" s="346"/>
      <c r="AMB527" s="346"/>
      <c r="AMC527" s="346"/>
      <c r="AMD527" s="346"/>
      <c r="AME527" s="346"/>
      <c r="AMF527" s="346"/>
      <c r="AMG527" s="346"/>
      <c r="AMH527" s="346"/>
      <c r="AMI527" s="346"/>
      <c r="AMJ527" s="346"/>
    </row>
    <row r="528" spans="1:1024">
      <c r="A528" s="315"/>
      <c r="B528" s="377"/>
      <c r="C528" s="317"/>
      <c r="D528" s="318"/>
    </row>
    <row r="529" spans="1:1024" s="392" customFormat="1" ht="25.15" customHeight="1">
      <c r="A529" s="362" t="s">
        <v>473</v>
      </c>
      <c r="B529" s="363" t="s">
        <v>477</v>
      </c>
      <c r="C529" s="362" t="s">
        <v>944</v>
      </c>
      <c r="D529" s="414"/>
      <c r="E529" s="201"/>
      <c r="F529" s="365">
        <f>SUM(F505:F528)</f>
        <v>0</v>
      </c>
      <c r="G529" s="391"/>
      <c r="H529" s="391"/>
      <c r="I529" s="391"/>
      <c r="J529" s="391"/>
      <c r="K529" s="391"/>
      <c r="L529" s="391"/>
      <c r="M529" s="391"/>
      <c r="N529" s="391"/>
      <c r="O529" s="391"/>
      <c r="P529" s="391"/>
      <c r="Q529" s="391"/>
      <c r="R529" s="391"/>
      <c r="S529" s="391"/>
      <c r="T529" s="391"/>
      <c r="U529" s="391"/>
      <c r="V529" s="391"/>
      <c r="W529" s="391"/>
      <c r="X529" s="391"/>
      <c r="Y529" s="391"/>
      <c r="Z529" s="391"/>
      <c r="AA529" s="391"/>
      <c r="AB529" s="391"/>
      <c r="AC529" s="391"/>
      <c r="AD529" s="391"/>
      <c r="AE529" s="391"/>
      <c r="AF529" s="391"/>
      <c r="AG529" s="391"/>
      <c r="AH529" s="391"/>
      <c r="AI529" s="391"/>
      <c r="AJ529" s="391"/>
      <c r="AK529" s="391"/>
      <c r="AL529" s="391"/>
      <c r="AM529" s="391"/>
      <c r="AN529" s="391"/>
      <c r="AO529" s="391"/>
      <c r="AP529" s="391"/>
      <c r="AQ529" s="391"/>
      <c r="AR529" s="391"/>
      <c r="AS529" s="391"/>
      <c r="AT529" s="391"/>
      <c r="AU529" s="391"/>
      <c r="AV529" s="391"/>
      <c r="AW529" s="391"/>
      <c r="AX529" s="391"/>
      <c r="AY529" s="391"/>
      <c r="AZ529" s="391"/>
      <c r="BA529" s="391"/>
      <c r="BB529" s="391"/>
      <c r="BC529" s="391"/>
      <c r="BD529" s="391"/>
      <c r="BE529" s="391"/>
      <c r="BF529" s="391"/>
      <c r="BG529" s="391"/>
      <c r="BH529" s="391"/>
      <c r="BI529" s="391"/>
      <c r="BJ529" s="391"/>
      <c r="BK529" s="391"/>
      <c r="BL529" s="391"/>
      <c r="BM529" s="391"/>
      <c r="BN529" s="391"/>
      <c r="BO529" s="391"/>
      <c r="BP529" s="391"/>
      <c r="BQ529" s="391"/>
      <c r="BR529" s="391"/>
      <c r="BS529" s="391"/>
      <c r="BT529" s="391"/>
      <c r="BU529" s="391"/>
      <c r="BV529" s="391"/>
      <c r="BW529" s="391"/>
      <c r="BX529" s="391"/>
      <c r="BY529" s="391"/>
      <c r="BZ529" s="391"/>
      <c r="CA529" s="391"/>
      <c r="CB529" s="391"/>
      <c r="CC529" s="391"/>
      <c r="CD529" s="391"/>
      <c r="CE529" s="391"/>
      <c r="CF529" s="391"/>
      <c r="CG529" s="391"/>
      <c r="CH529" s="391"/>
      <c r="CI529" s="391"/>
      <c r="CJ529" s="391"/>
      <c r="CK529" s="391"/>
      <c r="CL529" s="391"/>
      <c r="CM529" s="391"/>
      <c r="CN529" s="391"/>
      <c r="CO529" s="391"/>
      <c r="CP529" s="391"/>
      <c r="CQ529" s="391"/>
      <c r="CR529" s="391"/>
      <c r="CS529" s="391"/>
      <c r="CT529" s="391"/>
      <c r="CU529" s="391"/>
      <c r="CV529" s="391"/>
      <c r="CW529" s="391"/>
      <c r="CX529" s="391"/>
      <c r="CY529" s="391"/>
      <c r="CZ529" s="391"/>
      <c r="DA529" s="391"/>
      <c r="DB529" s="391"/>
      <c r="DC529" s="391"/>
      <c r="DD529" s="391"/>
      <c r="DE529" s="391"/>
      <c r="DF529" s="391"/>
      <c r="DG529" s="391"/>
      <c r="DH529" s="391"/>
      <c r="DI529" s="391"/>
      <c r="DJ529" s="391"/>
      <c r="DK529" s="391"/>
      <c r="DL529" s="391"/>
      <c r="DM529" s="391"/>
      <c r="DN529" s="391"/>
      <c r="DO529" s="391"/>
      <c r="DP529" s="391"/>
      <c r="DQ529" s="391"/>
      <c r="DR529" s="391"/>
      <c r="DS529" s="391"/>
      <c r="DT529" s="391"/>
      <c r="DU529" s="391"/>
      <c r="DV529" s="391"/>
      <c r="DW529" s="391"/>
      <c r="DX529" s="391"/>
      <c r="DY529" s="391"/>
      <c r="DZ529" s="391"/>
      <c r="EA529" s="391"/>
      <c r="EB529" s="391"/>
      <c r="EC529" s="391"/>
      <c r="ED529" s="391"/>
      <c r="EE529" s="391"/>
      <c r="EF529" s="391"/>
      <c r="EG529" s="391"/>
      <c r="EH529" s="391"/>
      <c r="EI529" s="391"/>
      <c r="EJ529" s="391"/>
      <c r="EK529" s="391"/>
      <c r="EL529" s="391"/>
      <c r="EM529" s="391"/>
      <c r="EN529" s="391"/>
      <c r="EO529" s="391"/>
      <c r="EP529" s="391"/>
      <c r="EQ529" s="391"/>
      <c r="ER529" s="391"/>
      <c r="ES529" s="391"/>
      <c r="ET529" s="391"/>
      <c r="EU529" s="391"/>
      <c r="EV529" s="391"/>
      <c r="EW529" s="391"/>
      <c r="EX529" s="391"/>
      <c r="EY529" s="391"/>
      <c r="EZ529" s="391"/>
      <c r="FA529" s="391"/>
      <c r="FB529" s="391"/>
      <c r="FC529" s="391"/>
      <c r="FD529" s="391"/>
      <c r="FE529" s="391"/>
      <c r="FF529" s="391"/>
      <c r="FG529" s="391"/>
      <c r="FH529" s="391"/>
      <c r="FI529" s="391"/>
      <c r="FJ529" s="391"/>
      <c r="FK529" s="391"/>
      <c r="FL529" s="391"/>
      <c r="FM529" s="391"/>
      <c r="FN529" s="391"/>
      <c r="FO529" s="391"/>
      <c r="FP529" s="391"/>
      <c r="FQ529" s="391"/>
      <c r="FR529" s="391"/>
      <c r="FS529" s="391"/>
      <c r="FT529" s="391"/>
      <c r="FU529" s="391"/>
      <c r="FV529" s="391"/>
      <c r="FW529" s="391"/>
      <c r="FX529" s="391"/>
      <c r="FY529" s="391"/>
      <c r="FZ529" s="391"/>
      <c r="GA529" s="391"/>
      <c r="GB529" s="391"/>
      <c r="GC529" s="391"/>
      <c r="GD529" s="391"/>
      <c r="GE529" s="391"/>
      <c r="GF529" s="391"/>
      <c r="GG529" s="391"/>
      <c r="GH529" s="391"/>
      <c r="GI529" s="391"/>
      <c r="GJ529" s="391"/>
      <c r="GK529" s="391"/>
      <c r="GL529" s="391"/>
      <c r="GM529" s="391"/>
      <c r="GN529" s="391"/>
      <c r="GO529" s="391"/>
      <c r="GP529" s="391"/>
      <c r="GQ529" s="391"/>
      <c r="GR529" s="391"/>
      <c r="GS529" s="391"/>
      <c r="GT529" s="391"/>
      <c r="GU529" s="391"/>
      <c r="GV529" s="391"/>
      <c r="GW529" s="391"/>
      <c r="GX529" s="391"/>
      <c r="GY529" s="391"/>
      <c r="GZ529" s="391"/>
      <c r="HA529" s="391"/>
      <c r="HB529" s="391"/>
      <c r="HC529" s="391"/>
      <c r="HD529" s="391"/>
      <c r="HE529" s="391"/>
      <c r="HF529" s="391"/>
      <c r="HG529" s="391"/>
      <c r="HH529" s="391"/>
      <c r="HI529" s="391"/>
      <c r="HJ529" s="391"/>
      <c r="HK529" s="391"/>
      <c r="HL529" s="391"/>
      <c r="HM529" s="391"/>
      <c r="HN529" s="391"/>
      <c r="HO529" s="391"/>
      <c r="HP529" s="391"/>
      <c r="HQ529" s="391"/>
      <c r="HR529" s="391"/>
      <c r="HS529" s="391"/>
      <c r="HT529" s="391"/>
      <c r="HU529" s="391"/>
      <c r="HV529" s="391"/>
      <c r="HW529" s="391"/>
      <c r="HX529" s="391"/>
      <c r="HY529" s="391"/>
      <c r="HZ529" s="391"/>
      <c r="IA529" s="391"/>
      <c r="IB529" s="391"/>
      <c r="IC529" s="391"/>
      <c r="ID529" s="391"/>
      <c r="IE529" s="391"/>
      <c r="IF529" s="391"/>
      <c r="IG529" s="391"/>
      <c r="IH529" s="391"/>
      <c r="II529" s="391"/>
      <c r="IJ529" s="391"/>
      <c r="IK529" s="391"/>
      <c r="IL529" s="391"/>
      <c r="IM529" s="391"/>
      <c r="IN529" s="391"/>
      <c r="IO529" s="391"/>
      <c r="IP529" s="391"/>
      <c r="IQ529" s="391"/>
      <c r="IR529" s="391"/>
      <c r="IS529" s="391"/>
      <c r="IT529" s="391"/>
      <c r="IU529" s="391"/>
      <c r="IV529" s="391"/>
      <c r="IW529" s="391"/>
      <c r="IX529" s="391"/>
      <c r="IY529" s="391"/>
      <c r="IZ529" s="391"/>
      <c r="JA529" s="391"/>
      <c r="JB529" s="391"/>
      <c r="JC529" s="391"/>
      <c r="JD529" s="391"/>
      <c r="JE529" s="391"/>
      <c r="JF529" s="391"/>
      <c r="JG529" s="391"/>
      <c r="JH529" s="391"/>
      <c r="JI529" s="391"/>
      <c r="JJ529" s="391"/>
      <c r="JK529" s="391"/>
      <c r="JL529" s="391"/>
      <c r="JM529" s="391"/>
      <c r="JN529" s="391"/>
      <c r="JO529" s="391"/>
      <c r="JP529" s="391"/>
      <c r="JQ529" s="391"/>
      <c r="JR529" s="391"/>
      <c r="JS529" s="391"/>
      <c r="JT529" s="391"/>
      <c r="JU529" s="391"/>
      <c r="JV529" s="391"/>
      <c r="JW529" s="391"/>
      <c r="JX529" s="391"/>
      <c r="JY529" s="391"/>
      <c r="JZ529" s="391"/>
      <c r="KA529" s="391"/>
      <c r="KB529" s="391"/>
      <c r="KC529" s="391"/>
      <c r="KD529" s="391"/>
      <c r="KE529" s="391"/>
      <c r="KF529" s="391"/>
      <c r="KG529" s="391"/>
      <c r="KH529" s="391"/>
      <c r="KI529" s="391"/>
      <c r="KJ529" s="391"/>
      <c r="KK529" s="391"/>
      <c r="KL529" s="391"/>
      <c r="KM529" s="391"/>
      <c r="KN529" s="391"/>
      <c r="KO529" s="391"/>
      <c r="KP529" s="391"/>
      <c r="KQ529" s="391"/>
      <c r="KR529" s="391"/>
      <c r="KS529" s="391"/>
      <c r="KT529" s="391"/>
      <c r="KU529" s="391"/>
      <c r="KV529" s="391"/>
      <c r="KW529" s="391"/>
      <c r="KX529" s="391"/>
      <c r="KY529" s="391"/>
      <c r="KZ529" s="391"/>
      <c r="LA529" s="391"/>
      <c r="LB529" s="391"/>
      <c r="LC529" s="391"/>
      <c r="LD529" s="391"/>
      <c r="LE529" s="391"/>
      <c r="LF529" s="391"/>
      <c r="LG529" s="391"/>
      <c r="LH529" s="391"/>
      <c r="LI529" s="391"/>
      <c r="LJ529" s="391"/>
      <c r="LK529" s="391"/>
      <c r="LL529" s="391"/>
      <c r="LM529" s="391"/>
      <c r="LN529" s="391"/>
      <c r="LO529" s="391"/>
      <c r="LP529" s="391"/>
      <c r="LQ529" s="391"/>
      <c r="LR529" s="391"/>
      <c r="LS529" s="391"/>
      <c r="LT529" s="391"/>
      <c r="LU529" s="391"/>
      <c r="LV529" s="391"/>
      <c r="LW529" s="391"/>
      <c r="LX529" s="391"/>
      <c r="LY529" s="391"/>
      <c r="LZ529" s="391"/>
      <c r="MA529" s="391"/>
      <c r="MB529" s="391"/>
      <c r="MC529" s="391"/>
      <c r="MD529" s="391"/>
      <c r="ME529" s="391"/>
      <c r="MF529" s="391"/>
      <c r="MG529" s="391"/>
      <c r="MH529" s="391"/>
      <c r="MI529" s="391"/>
      <c r="MJ529" s="391"/>
      <c r="MK529" s="391"/>
      <c r="ML529" s="391"/>
      <c r="MM529" s="391"/>
      <c r="MN529" s="391"/>
      <c r="MO529" s="391"/>
      <c r="MP529" s="391"/>
      <c r="MQ529" s="391"/>
      <c r="MR529" s="391"/>
      <c r="MS529" s="391"/>
      <c r="MT529" s="391"/>
      <c r="MU529" s="391"/>
      <c r="MV529" s="391"/>
      <c r="MW529" s="391"/>
      <c r="MX529" s="391"/>
      <c r="MY529" s="391"/>
      <c r="MZ529" s="391"/>
      <c r="NA529" s="391"/>
      <c r="NB529" s="391"/>
      <c r="NC529" s="391"/>
      <c r="ND529" s="391"/>
      <c r="NE529" s="391"/>
      <c r="NF529" s="391"/>
      <c r="NG529" s="391"/>
      <c r="NH529" s="391"/>
      <c r="NI529" s="391"/>
      <c r="NJ529" s="391"/>
      <c r="NK529" s="391"/>
      <c r="NL529" s="391"/>
      <c r="NM529" s="391"/>
      <c r="NN529" s="391"/>
      <c r="NO529" s="391"/>
      <c r="NP529" s="391"/>
      <c r="NQ529" s="391"/>
      <c r="NR529" s="391"/>
      <c r="NS529" s="391"/>
      <c r="NT529" s="391"/>
      <c r="NU529" s="391"/>
      <c r="NV529" s="391"/>
      <c r="NW529" s="391"/>
      <c r="NX529" s="391"/>
      <c r="NY529" s="391"/>
      <c r="NZ529" s="391"/>
      <c r="OA529" s="391"/>
      <c r="OB529" s="391"/>
      <c r="OC529" s="391"/>
      <c r="OD529" s="391"/>
      <c r="OE529" s="391"/>
      <c r="OF529" s="391"/>
      <c r="OG529" s="391"/>
      <c r="OH529" s="391"/>
      <c r="OI529" s="391"/>
      <c r="OJ529" s="391"/>
      <c r="OK529" s="391"/>
      <c r="OL529" s="391"/>
      <c r="OM529" s="391"/>
      <c r="ON529" s="391"/>
      <c r="OO529" s="391"/>
      <c r="OP529" s="391"/>
      <c r="OQ529" s="391"/>
      <c r="OR529" s="391"/>
      <c r="OS529" s="391"/>
      <c r="OT529" s="391"/>
      <c r="OU529" s="391"/>
      <c r="OV529" s="391"/>
      <c r="OW529" s="391"/>
      <c r="OX529" s="391"/>
      <c r="OY529" s="391"/>
      <c r="OZ529" s="391"/>
      <c r="PA529" s="391"/>
      <c r="PB529" s="391"/>
      <c r="PC529" s="391"/>
      <c r="PD529" s="391"/>
      <c r="PE529" s="391"/>
      <c r="PF529" s="391"/>
      <c r="PG529" s="391"/>
      <c r="PH529" s="391"/>
      <c r="PI529" s="391"/>
      <c r="PJ529" s="391"/>
      <c r="PK529" s="391"/>
      <c r="PL529" s="391"/>
      <c r="PM529" s="391"/>
      <c r="PN529" s="391"/>
      <c r="PO529" s="391"/>
      <c r="PP529" s="391"/>
      <c r="PQ529" s="391"/>
      <c r="PR529" s="391"/>
      <c r="PS529" s="391"/>
      <c r="PT529" s="391"/>
      <c r="PU529" s="391"/>
      <c r="PV529" s="391"/>
      <c r="PW529" s="391"/>
      <c r="PX529" s="391"/>
      <c r="PY529" s="391"/>
      <c r="PZ529" s="391"/>
      <c r="QA529" s="391"/>
      <c r="QB529" s="391"/>
      <c r="QC529" s="391"/>
      <c r="QD529" s="391"/>
      <c r="QE529" s="391"/>
      <c r="QF529" s="391"/>
      <c r="QG529" s="391"/>
      <c r="QH529" s="391"/>
      <c r="QI529" s="391"/>
      <c r="QJ529" s="391"/>
      <c r="QK529" s="391"/>
      <c r="QL529" s="391"/>
      <c r="QM529" s="391"/>
      <c r="QN529" s="391"/>
      <c r="QO529" s="391"/>
      <c r="QP529" s="391"/>
      <c r="QQ529" s="391"/>
      <c r="QR529" s="391"/>
      <c r="QS529" s="391"/>
      <c r="QT529" s="391"/>
      <c r="QU529" s="391"/>
      <c r="QV529" s="391"/>
      <c r="QW529" s="391"/>
      <c r="QX529" s="391"/>
      <c r="QY529" s="391"/>
      <c r="QZ529" s="391"/>
      <c r="RA529" s="391"/>
      <c r="RB529" s="391"/>
      <c r="RC529" s="391"/>
      <c r="RD529" s="391"/>
      <c r="RE529" s="391"/>
      <c r="RF529" s="391"/>
      <c r="RG529" s="391"/>
      <c r="RH529" s="391"/>
      <c r="RI529" s="391"/>
      <c r="RJ529" s="391"/>
      <c r="RK529" s="391"/>
      <c r="RL529" s="391"/>
      <c r="RM529" s="391"/>
      <c r="RN529" s="391"/>
      <c r="RO529" s="391"/>
      <c r="RP529" s="391"/>
      <c r="RQ529" s="391"/>
      <c r="RR529" s="391"/>
      <c r="RS529" s="391"/>
      <c r="RT529" s="391"/>
      <c r="RU529" s="391"/>
      <c r="RV529" s="391"/>
      <c r="RW529" s="391"/>
      <c r="RX529" s="391"/>
      <c r="RY529" s="391"/>
      <c r="RZ529" s="391"/>
      <c r="SA529" s="391"/>
      <c r="SB529" s="391"/>
      <c r="SC529" s="391"/>
      <c r="SD529" s="391"/>
      <c r="SE529" s="391"/>
      <c r="SF529" s="391"/>
      <c r="SG529" s="391"/>
      <c r="SH529" s="391"/>
      <c r="SI529" s="391"/>
      <c r="SJ529" s="391"/>
      <c r="SK529" s="391"/>
      <c r="SL529" s="391"/>
      <c r="SM529" s="391"/>
      <c r="SN529" s="391"/>
      <c r="SO529" s="391"/>
      <c r="SP529" s="391"/>
      <c r="SQ529" s="391"/>
      <c r="SR529" s="391"/>
      <c r="SS529" s="391"/>
      <c r="ST529" s="391"/>
      <c r="SU529" s="391"/>
      <c r="SV529" s="391"/>
      <c r="SW529" s="391"/>
      <c r="SX529" s="391"/>
      <c r="SY529" s="391"/>
      <c r="SZ529" s="391"/>
      <c r="TA529" s="391"/>
      <c r="TB529" s="391"/>
      <c r="TC529" s="391"/>
      <c r="TD529" s="391"/>
      <c r="TE529" s="391"/>
      <c r="TF529" s="391"/>
      <c r="TG529" s="391"/>
      <c r="TH529" s="391"/>
      <c r="TI529" s="391"/>
      <c r="TJ529" s="391"/>
      <c r="TK529" s="391"/>
      <c r="TL529" s="391"/>
      <c r="TM529" s="391"/>
      <c r="TN529" s="391"/>
      <c r="TO529" s="391"/>
      <c r="TP529" s="391"/>
      <c r="TQ529" s="391"/>
      <c r="TR529" s="391"/>
      <c r="TS529" s="391"/>
      <c r="TT529" s="391"/>
      <c r="TU529" s="391"/>
      <c r="TV529" s="391"/>
      <c r="TW529" s="391"/>
      <c r="TX529" s="391"/>
      <c r="TY529" s="391"/>
      <c r="TZ529" s="391"/>
      <c r="UA529" s="391"/>
      <c r="UB529" s="391"/>
      <c r="UC529" s="391"/>
      <c r="UD529" s="391"/>
      <c r="UE529" s="391"/>
      <c r="UF529" s="391"/>
      <c r="UG529" s="391"/>
      <c r="UH529" s="391"/>
      <c r="UI529" s="391"/>
      <c r="UJ529" s="391"/>
      <c r="UK529" s="391"/>
      <c r="UL529" s="391"/>
      <c r="UM529" s="391"/>
      <c r="UN529" s="391"/>
      <c r="UO529" s="391"/>
      <c r="UP529" s="391"/>
      <c r="UQ529" s="391"/>
      <c r="UR529" s="391"/>
      <c r="US529" s="391"/>
      <c r="UT529" s="391"/>
      <c r="UU529" s="391"/>
      <c r="UV529" s="391"/>
      <c r="UW529" s="391"/>
      <c r="UX529" s="391"/>
      <c r="UY529" s="391"/>
      <c r="UZ529" s="391"/>
      <c r="VA529" s="391"/>
      <c r="VB529" s="391"/>
      <c r="VC529" s="391"/>
      <c r="VD529" s="391"/>
      <c r="VE529" s="391"/>
      <c r="VF529" s="391"/>
      <c r="VG529" s="391"/>
      <c r="VH529" s="391"/>
      <c r="VI529" s="391"/>
      <c r="VJ529" s="391"/>
      <c r="VK529" s="391"/>
      <c r="VL529" s="391"/>
      <c r="VM529" s="391"/>
      <c r="VN529" s="391"/>
      <c r="VO529" s="391"/>
      <c r="VP529" s="391"/>
      <c r="VQ529" s="391"/>
      <c r="VR529" s="391"/>
      <c r="VS529" s="391"/>
      <c r="VT529" s="391"/>
      <c r="VU529" s="391"/>
      <c r="VV529" s="391"/>
      <c r="VW529" s="391"/>
      <c r="VX529" s="391"/>
      <c r="VY529" s="391"/>
      <c r="VZ529" s="391"/>
      <c r="WA529" s="391"/>
      <c r="WB529" s="391"/>
      <c r="WC529" s="391"/>
      <c r="WD529" s="391"/>
      <c r="WE529" s="391"/>
      <c r="WF529" s="391"/>
      <c r="WG529" s="391"/>
      <c r="WH529" s="391"/>
      <c r="WI529" s="391"/>
      <c r="WJ529" s="391"/>
      <c r="WK529" s="391"/>
      <c r="WL529" s="391"/>
      <c r="WM529" s="391"/>
      <c r="WN529" s="391"/>
      <c r="WO529" s="391"/>
      <c r="WP529" s="391"/>
      <c r="WQ529" s="391"/>
      <c r="WR529" s="391"/>
      <c r="WS529" s="391"/>
      <c r="WT529" s="391"/>
      <c r="WU529" s="391"/>
      <c r="WV529" s="391"/>
      <c r="WW529" s="391"/>
      <c r="WX529" s="391"/>
      <c r="WY529" s="391"/>
      <c r="WZ529" s="391"/>
      <c r="XA529" s="391"/>
      <c r="XB529" s="391"/>
      <c r="XC529" s="391"/>
      <c r="XD529" s="391"/>
      <c r="XE529" s="391"/>
      <c r="XF529" s="391"/>
      <c r="XG529" s="391"/>
      <c r="XH529" s="391"/>
      <c r="XI529" s="391"/>
      <c r="XJ529" s="391"/>
      <c r="XK529" s="391"/>
      <c r="XL529" s="391"/>
      <c r="XM529" s="391"/>
      <c r="XN529" s="391"/>
      <c r="XO529" s="391"/>
      <c r="XP529" s="391"/>
      <c r="XQ529" s="391"/>
      <c r="XR529" s="391"/>
      <c r="XS529" s="391"/>
      <c r="XT529" s="391"/>
      <c r="XU529" s="391"/>
      <c r="XV529" s="391"/>
      <c r="XW529" s="391"/>
      <c r="XX529" s="391"/>
      <c r="XY529" s="391"/>
      <c r="XZ529" s="391"/>
      <c r="YA529" s="391"/>
      <c r="YB529" s="391"/>
      <c r="YC529" s="391"/>
      <c r="YD529" s="391"/>
      <c r="YE529" s="391"/>
      <c r="YF529" s="391"/>
      <c r="YG529" s="391"/>
      <c r="YH529" s="391"/>
      <c r="YI529" s="391"/>
      <c r="YJ529" s="391"/>
      <c r="YK529" s="391"/>
      <c r="YL529" s="391"/>
      <c r="YM529" s="391"/>
      <c r="YN529" s="391"/>
      <c r="YO529" s="391"/>
      <c r="YP529" s="391"/>
      <c r="YQ529" s="391"/>
      <c r="YR529" s="391"/>
      <c r="YS529" s="391"/>
      <c r="YT529" s="391"/>
      <c r="YU529" s="391"/>
      <c r="YV529" s="391"/>
      <c r="YW529" s="391"/>
      <c r="YX529" s="391"/>
      <c r="YY529" s="391"/>
      <c r="YZ529" s="391"/>
      <c r="ZA529" s="391"/>
      <c r="ZB529" s="391"/>
      <c r="ZC529" s="391"/>
      <c r="ZD529" s="391"/>
      <c r="ZE529" s="391"/>
      <c r="ZF529" s="391"/>
      <c r="ZG529" s="391"/>
      <c r="ZH529" s="391"/>
      <c r="ZI529" s="391"/>
      <c r="ZJ529" s="391"/>
      <c r="ZK529" s="391"/>
      <c r="ZL529" s="391"/>
      <c r="ZM529" s="391"/>
      <c r="ZN529" s="391"/>
      <c r="ZO529" s="391"/>
      <c r="ZP529" s="391"/>
      <c r="ZQ529" s="391"/>
      <c r="ZR529" s="391"/>
      <c r="ZS529" s="391"/>
      <c r="ZT529" s="391"/>
      <c r="ZU529" s="391"/>
      <c r="ZV529" s="391"/>
      <c r="ZW529" s="391"/>
      <c r="ZX529" s="391"/>
      <c r="ZY529" s="391"/>
      <c r="ZZ529" s="391"/>
      <c r="AAA529" s="391"/>
      <c r="AAB529" s="391"/>
      <c r="AAC529" s="391"/>
      <c r="AAD529" s="391"/>
      <c r="AAE529" s="391"/>
      <c r="AAF529" s="391"/>
      <c r="AAG529" s="391"/>
      <c r="AAH529" s="391"/>
      <c r="AAI529" s="391"/>
      <c r="AAJ529" s="391"/>
      <c r="AAK529" s="391"/>
      <c r="AAL529" s="391"/>
      <c r="AAM529" s="391"/>
      <c r="AAN529" s="391"/>
      <c r="AAO529" s="391"/>
      <c r="AAP529" s="391"/>
      <c r="AAQ529" s="391"/>
      <c r="AAR529" s="391"/>
      <c r="AAS529" s="391"/>
      <c r="AAT529" s="391"/>
      <c r="AAU529" s="391"/>
      <c r="AAV529" s="391"/>
      <c r="AAW529" s="391"/>
      <c r="AAX529" s="391"/>
      <c r="AAY529" s="391"/>
      <c r="AAZ529" s="391"/>
      <c r="ABA529" s="391"/>
      <c r="ABB529" s="391"/>
      <c r="ABC529" s="391"/>
      <c r="ABD529" s="391"/>
      <c r="ABE529" s="391"/>
      <c r="ABF529" s="391"/>
      <c r="ABG529" s="391"/>
      <c r="ABH529" s="391"/>
      <c r="ABI529" s="391"/>
      <c r="ABJ529" s="391"/>
      <c r="ABK529" s="391"/>
      <c r="ABL529" s="391"/>
      <c r="ABM529" s="391"/>
      <c r="ABN529" s="391"/>
      <c r="ABO529" s="391"/>
      <c r="ABP529" s="391"/>
      <c r="ABQ529" s="391"/>
      <c r="ABR529" s="391"/>
      <c r="ABS529" s="391"/>
      <c r="ABT529" s="391"/>
      <c r="ABU529" s="391"/>
      <c r="ABV529" s="391"/>
      <c r="ABW529" s="391"/>
      <c r="ABX529" s="391"/>
      <c r="ABY529" s="391"/>
      <c r="ABZ529" s="391"/>
      <c r="ACA529" s="391"/>
      <c r="ACB529" s="391"/>
      <c r="ACC529" s="391"/>
      <c r="ACD529" s="391"/>
      <c r="ACE529" s="391"/>
      <c r="ACF529" s="391"/>
      <c r="ACG529" s="391"/>
      <c r="ACH529" s="391"/>
      <c r="ACI529" s="391"/>
      <c r="ACJ529" s="391"/>
      <c r="ACK529" s="391"/>
      <c r="ACL529" s="391"/>
      <c r="ACM529" s="391"/>
      <c r="ACN529" s="391"/>
      <c r="ACO529" s="391"/>
      <c r="ACP529" s="391"/>
      <c r="ACQ529" s="391"/>
      <c r="ACR529" s="391"/>
      <c r="ACS529" s="391"/>
      <c r="ACT529" s="391"/>
      <c r="ACU529" s="391"/>
      <c r="ACV529" s="391"/>
      <c r="ACW529" s="391"/>
      <c r="ACX529" s="391"/>
      <c r="ACY529" s="391"/>
      <c r="ACZ529" s="391"/>
      <c r="ADA529" s="391"/>
      <c r="ADB529" s="391"/>
      <c r="ADC529" s="391"/>
      <c r="ADD529" s="391"/>
      <c r="ADE529" s="391"/>
      <c r="ADF529" s="391"/>
      <c r="ADG529" s="391"/>
      <c r="ADH529" s="391"/>
      <c r="ADI529" s="391"/>
      <c r="ADJ529" s="391"/>
      <c r="ADK529" s="391"/>
      <c r="ADL529" s="391"/>
      <c r="ADM529" s="391"/>
      <c r="ADN529" s="391"/>
      <c r="ADO529" s="391"/>
      <c r="ADP529" s="391"/>
      <c r="ADQ529" s="391"/>
      <c r="ADR529" s="391"/>
      <c r="ADS529" s="391"/>
      <c r="ADT529" s="391"/>
      <c r="ADU529" s="391"/>
      <c r="ADV529" s="391"/>
      <c r="ADW529" s="391"/>
      <c r="ADX529" s="391"/>
      <c r="ADY529" s="391"/>
      <c r="ADZ529" s="391"/>
      <c r="AEA529" s="391"/>
      <c r="AEB529" s="391"/>
      <c r="AEC529" s="391"/>
      <c r="AED529" s="391"/>
      <c r="AEE529" s="391"/>
      <c r="AEF529" s="391"/>
      <c r="AEG529" s="391"/>
      <c r="AEH529" s="391"/>
      <c r="AEI529" s="391"/>
      <c r="AEJ529" s="391"/>
      <c r="AEK529" s="391"/>
      <c r="AEL529" s="391"/>
      <c r="AEM529" s="391"/>
      <c r="AEN529" s="391"/>
      <c r="AEO529" s="391"/>
      <c r="AEP529" s="391"/>
      <c r="AEQ529" s="391"/>
      <c r="AER529" s="391"/>
      <c r="AES529" s="391"/>
      <c r="AET529" s="391"/>
      <c r="AEU529" s="391"/>
      <c r="AEV529" s="391"/>
      <c r="AEW529" s="391"/>
      <c r="AEX529" s="391"/>
      <c r="AEY529" s="391"/>
      <c r="AEZ529" s="391"/>
      <c r="AFA529" s="391"/>
      <c r="AFB529" s="391"/>
      <c r="AFC529" s="391"/>
      <c r="AFD529" s="391"/>
      <c r="AFE529" s="391"/>
      <c r="AFF529" s="391"/>
      <c r="AFG529" s="391"/>
      <c r="AFH529" s="391"/>
      <c r="AFI529" s="391"/>
      <c r="AFJ529" s="391"/>
      <c r="AFK529" s="391"/>
      <c r="AFL529" s="391"/>
      <c r="AFM529" s="391"/>
      <c r="AFN529" s="391"/>
      <c r="AFO529" s="391"/>
      <c r="AFP529" s="391"/>
      <c r="AFQ529" s="391"/>
      <c r="AFR529" s="391"/>
      <c r="AFS529" s="391"/>
      <c r="AFT529" s="391"/>
      <c r="AFU529" s="391"/>
      <c r="AFV529" s="391"/>
      <c r="AFW529" s="391"/>
      <c r="AFX529" s="391"/>
      <c r="AFY529" s="391"/>
      <c r="AFZ529" s="391"/>
      <c r="AGA529" s="391"/>
      <c r="AGB529" s="391"/>
      <c r="AGC529" s="391"/>
      <c r="AGD529" s="391"/>
      <c r="AGE529" s="391"/>
      <c r="AGF529" s="391"/>
      <c r="AGG529" s="391"/>
      <c r="AGH529" s="391"/>
      <c r="AGI529" s="391"/>
      <c r="AGJ529" s="391"/>
      <c r="AGK529" s="391"/>
      <c r="AGL529" s="391"/>
      <c r="AGM529" s="391"/>
      <c r="AGN529" s="391"/>
      <c r="AGO529" s="391"/>
      <c r="AGP529" s="391"/>
      <c r="AGQ529" s="391"/>
      <c r="AGR529" s="391"/>
      <c r="AGS529" s="391"/>
      <c r="AGT529" s="391"/>
      <c r="AGU529" s="391"/>
      <c r="AGV529" s="391"/>
      <c r="AGW529" s="391"/>
      <c r="AGX529" s="391"/>
      <c r="AGY529" s="391"/>
      <c r="AGZ529" s="391"/>
      <c r="AHA529" s="391"/>
      <c r="AHB529" s="391"/>
      <c r="AHC529" s="391"/>
      <c r="AHD529" s="391"/>
      <c r="AHE529" s="391"/>
      <c r="AHF529" s="391"/>
      <c r="AHG529" s="391"/>
      <c r="AHH529" s="391"/>
      <c r="AHI529" s="391"/>
      <c r="AHJ529" s="391"/>
      <c r="AHK529" s="391"/>
      <c r="AHL529" s="391"/>
      <c r="AHM529" s="391"/>
      <c r="AHN529" s="391"/>
      <c r="AHO529" s="391"/>
      <c r="AHP529" s="391"/>
      <c r="AHQ529" s="391"/>
      <c r="AHR529" s="391"/>
      <c r="AHS529" s="391"/>
      <c r="AHT529" s="391"/>
      <c r="AHU529" s="391"/>
      <c r="AHV529" s="391"/>
      <c r="AHW529" s="391"/>
      <c r="AHX529" s="391"/>
      <c r="AHY529" s="391"/>
      <c r="AHZ529" s="391"/>
      <c r="AIA529" s="391"/>
      <c r="AIB529" s="391"/>
      <c r="AIC529" s="391"/>
      <c r="AID529" s="391"/>
      <c r="AIE529" s="391"/>
      <c r="AIF529" s="391"/>
      <c r="AIG529" s="391"/>
      <c r="AIH529" s="391"/>
      <c r="AII529" s="391"/>
      <c r="AIJ529" s="391"/>
      <c r="AIK529" s="391"/>
      <c r="AIL529" s="391"/>
      <c r="AIM529" s="391"/>
      <c r="AIN529" s="391"/>
      <c r="AIO529" s="391"/>
      <c r="AIP529" s="391"/>
      <c r="AIQ529" s="391"/>
      <c r="AIR529" s="391"/>
      <c r="AIS529" s="391"/>
      <c r="AIT529" s="391"/>
      <c r="AIU529" s="391"/>
      <c r="AIV529" s="391"/>
      <c r="AIW529" s="391"/>
      <c r="AIX529" s="391"/>
      <c r="AIY529" s="391"/>
      <c r="AIZ529" s="391"/>
      <c r="AJA529" s="391"/>
      <c r="AJB529" s="391"/>
      <c r="AJC529" s="391"/>
      <c r="AJD529" s="391"/>
      <c r="AJE529" s="391"/>
      <c r="AJF529" s="391"/>
      <c r="AJG529" s="391"/>
      <c r="AJH529" s="391"/>
      <c r="AJI529" s="391"/>
      <c r="AJJ529" s="391"/>
      <c r="AJK529" s="391"/>
      <c r="AJL529" s="391"/>
      <c r="AJM529" s="391"/>
      <c r="AJN529" s="391"/>
      <c r="AJO529" s="391"/>
      <c r="AJP529" s="391"/>
      <c r="AJQ529" s="391"/>
      <c r="AJR529" s="391"/>
      <c r="AJS529" s="391"/>
      <c r="AJT529" s="391"/>
      <c r="AJU529" s="391"/>
      <c r="AJV529" s="391"/>
      <c r="AJW529" s="391"/>
      <c r="AJX529" s="391"/>
      <c r="AJY529" s="391"/>
      <c r="AJZ529" s="391"/>
      <c r="AKA529" s="391"/>
      <c r="AKB529" s="391"/>
      <c r="AKC529" s="391"/>
      <c r="AKD529" s="391"/>
      <c r="AKE529" s="391"/>
      <c r="AKF529" s="391"/>
      <c r="AKG529" s="391"/>
      <c r="AKH529" s="391"/>
      <c r="AKI529" s="391"/>
      <c r="AKJ529" s="391"/>
      <c r="AKK529" s="391"/>
      <c r="AKL529" s="391"/>
      <c r="AKM529" s="391"/>
      <c r="AKN529" s="391"/>
      <c r="AKO529" s="391"/>
      <c r="AKP529" s="391"/>
      <c r="AKQ529" s="391"/>
      <c r="AKR529" s="391"/>
      <c r="AKS529" s="391"/>
      <c r="AKT529" s="391"/>
      <c r="AKU529" s="391"/>
      <c r="AKV529" s="391"/>
      <c r="AKW529" s="391"/>
      <c r="AKX529" s="391"/>
      <c r="AKY529" s="391"/>
      <c r="AKZ529" s="391"/>
      <c r="ALA529" s="391"/>
      <c r="ALB529" s="391"/>
      <c r="ALC529" s="391"/>
      <c r="ALD529" s="391"/>
      <c r="ALE529" s="391"/>
      <c r="ALF529" s="391"/>
      <c r="ALG529" s="391"/>
      <c r="ALH529" s="391"/>
      <c r="ALI529" s="391"/>
      <c r="ALJ529" s="391"/>
      <c r="ALK529" s="391"/>
      <c r="ALL529" s="391"/>
      <c r="ALM529" s="391"/>
      <c r="ALN529" s="391"/>
      <c r="ALO529" s="391"/>
      <c r="ALP529" s="391"/>
      <c r="ALQ529" s="391"/>
      <c r="ALR529" s="391"/>
      <c r="ALS529" s="391"/>
      <c r="ALT529" s="391"/>
      <c r="ALU529" s="391"/>
      <c r="ALV529" s="391"/>
      <c r="ALW529" s="391"/>
      <c r="ALX529" s="391"/>
      <c r="ALY529" s="391"/>
      <c r="ALZ529" s="391"/>
      <c r="AMA529" s="391"/>
      <c r="AMB529" s="391"/>
      <c r="AMC529" s="391"/>
      <c r="AMD529" s="391"/>
      <c r="AME529" s="391"/>
      <c r="AMF529" s="391"/>
      <c r="AMG529" s="391"/>
      <c r="AMH529" s="391"/>
      <c r="AMI529" s="391"/>
      <c r="AMJ529" s="391"/>
    </row>
    <row r="533" spans="1:1024">
      <c r="A533" s="315" t="s">
        <v>475</v>
      </c>
      <c r="B533" s="424" t="s">
        <v>479</v>
      </c>
      <c r="C533" s="317"/>
      <c r="D533" s="318"/>
    </row>
    <row r="534" spans="1:1024">
      <c r="A534" s="360"/>
      <c r="B534" s="424"/>
      <c r="C534" s="317"/>
      <c r="D534" s="318"/>
    </row>
    <row r="535" spans="1:1024">
      <c r="A535" s="360"/>
      <c r="B535" s="424"/>
      <c r="C535" s="317"/>
      <c r="D535" s="318"/>
    </row>
    <row r="536" spans="1:1024">
      <c r="A536" s="360"/>
      <c r="B536" s="425" t="s">
        <v>288</v>
      </c>
      <c r="D536" s="318"/>
    </row>
    <row r="537" spans="1:1024">
      <c r="A537" s="360"/>
      <c r="B537" s="424"/>
      <c r="D537" s="318"/>
    </row>
    <row r="538" spans="1:1024" ht="60">
      <c r="A538" s="417"/>
      <c r="B538" s="426" t="s">
        <v>289</v>
      </c>
      <c r="D538" s="353"/>
      <c r="E538" s="208"/>
    </row>
    <row r="539" spans="1:1024" ht="72">
      <c r="A539" s="417"/>
      <c r="B539" s="341" t="s">
        <v>518</v>
      </c>
      <c r="D539" s="353"/>
      <c r="E539" s="208"/>
    </row>
    <row r="540" spans="1:1024" ht="36">
      <c r="A540" s="417"/>
      <c r="B540" s="427" t="s">
        <v>290</v>
      </c>
      <c r="D540" s="353"/>
      <c r="E540" s="208"/>
    </row>
    <row r="541" spans="1:1024" ht="36">
      <c r="A541" s="417"/>
      <c r="B541" s="427" t="s">
        <v>291</v>
      </c>
      <c r="D541" s="353"/>
      <c r="E541" s="208"/>
    </row>
    <row r="542" spans="1:1024">
      <c r="A542" s="417"/>
      <c r="B542" s="393" t="s">
        <v>292</v>
      </c>
      <c r="D542" s="353"/>
      <c r="E542" s="208"/>
    </row>
    <row r="543" spans="1:1024" ht="24">
      <c r="A543" s="417"/>
      <c r="B543" s="393" t="s">
        <v>293</v>
      </c>
      <c r="D543" s="353"/>
      <c r="E543" s="208"/>
    </row>
    <row r="544" spans="1:1024" ht="36">
      <c r="A544" s="417"/>
      <c r="B544" s="426" t="s">
        <v>294</v>
      </c>
      <c r="D544" s="353"/>
      <c r="E544" s="208"/>
    </row>
    <row r="545" spans="1:6" ht="36">
      <c r="A545" s="417"/>
      <c r="B545" s="393" t="s">
        <v>1867</v>
      </c>
      <c r="D545" s="353"/>
      <c r="E545" s="208"/>
    </row>
    <row r="546" spans="1:6" ht="24">
      <c r="A546" s="417"/>
      <c r="B546" s="393" t="s">
        <v>295</v>
      </c>
      <c r="D546" s="353"/>
      <c r="E546" s="208"/>
    </row>
    <row r="547" spans="1:6" ht="24">
      <c r="A547" s="417"/>
      <c r="B547" s="393" t="s">
        <v>296</v>
      </c>
      <c r="D547" s="353"/>
      <c r="E547" s="208"/>
    </row>
    <row r="548" spans="1:6" ht="24">
      <c r="A548" s="417"/>
      <c r="B548" s="393" t="s">
        <v>297</v>
      </c>
      <c r="D548" s="353"/>
      <c r="E548" s="208"/>
    </row>
    <row r="549" spans="1:6" ht="24">
      <c r="A549" s="417"/>
      <c r="B549" s="393" t="s">
        <v>298</v>
      </c>
      <c r="D549" s="353"/>
      <c r="E549" s="208"/>
    </row>
    <row r="550" spans="1:6">
      <c r="A550" s="417"/>
      <c r="B550" s="393" t="s">
        <v>299</v>
      </c>
      <c r="D550" s="353"/>
      <c r="E550" s="208"/>
    </row>
    <row r="551" spans="1:6" ht="48">
      <c r="A551" s="417"/>
      <c r="B551" s="393" t="s">
        <v>1868</v>
      </c>
      <c r="D551" s="353"/>
      <c r="E551" s="208"/>
    </row>
    <row r="552" spans="1:6" ht="24">
      <c r="A552" s="417"/>
      <c r="B552" s="393" t="s">
        <v>1869</v>
      </c>
      <c r="D552" s="353"/>
      <c r="E552" s="208"/>
    </row>
    <row r="553" spans="1:6" ht="72">
      <c r="A553" s="417"/>
      <c r="B553" s="427" t="s">
        <v>513</v>
      </c>
      <c r="D553" s="353"/>
      <c r="E553" s="208"/>
    </row>
    <row r="554" spans="1:6" ht="24">
      <c r="A554" s="417"/>
      <c r="B554" s="427" t="s">
        <v>33</v>
      </c>
      <c r="D554" s="353"/>
      <c r="E554" s="208"/>
    </row>
    <row r="555" spans="1:6">
      <c r="A555" s="417"/>
      <c r="B555" s="368"/>
      <c r="D555" s="353"/>
      <c r="E555" s="208"/>
    </row>
    <row r="556" spans="1:6">
      <c r="A556" s="417"/>
      <c r="B556" s="368"/>
      <c r="D556" s="353"/>
      <c r="E556" s="208"/>
    </row>
    <row r="557" spans="1:6" ht="24">
      <c r="A557" s="315" t="s">
        <v>34</v>
      </c>
      <c r="B557" s="316" t="s">
        <v>300</v>
      </c>
      <c r="C557" s="410" t="s">
        <v>301</v>
      </c>
      <c r="D557" s="411"/>
      <c r="E557" s="209"/>
      <c r="F557" s="335"/>
    </row>
    <row r="558" spans="1:6">
      <c r="A558" s="360"/>
      <c r="B558" s="342" t="s">
        <v>302</v>
      </c>
      <c r="C558" s="317"/>
      <c r="D558" s="318"/>
      <c r="E558" s="208"/>
    </row>
    <row r="559" spans="1:6" ht="24">
      <c r="A559" s="360"/>
      <c r="B559" s="342" t="s">
        <v>303</v>
      </c>
      <c r="C559" s="317"/>
      <c r="D559" s="318"/>
      <c r="E559" s="208"/>
    </row>
    <row r="560" spans="1:6" ht="24">
      <c r="A560" s="417"/>
      <c r="B560" s="418" t="s">
        <v>304</v>
      </c>
      <c r="D560" s="353"/>
      <c r="E560" s="208"/>
    </row>
    <row r="561" spans="1:6" ht="24">
      <c r="A561" s="360"/>
      <c r="B561" s="342" t="s">
        <v>305</v>
      </c>
      <c r="C561" s="317"/>
      <c r="D561" s="318"/>
      <c r="E561" s="208"/>
    </row>
    <row r="562" spans="1:6">
      <c r="A562" s="360"/>
      <c r="B562" s="342" t="s">
        <v>306</v>
      </c>
      <c r="C562" s="317"/>
      <c r="D562" s="318"/>
      <c r="E562" s="208"/>
    </row>
    <row r="563" spans="1:6">
      <c r="A563" s="360"/>
      <c r="B563" s="342" t="s">
        <v>307</v>
      </c>
      <c r="C563" s="317"/>
      <c r="D563" s="318"/>
      <c r="E563" s="208"/>
    </row>
    <row r="564" spans="1:6">
      <c r="A564" s="360"/>
      <c r="B564" s="342" t="s">
        <v>308</v>
      </c>
      <c r="C564" s="317"/>
      <c r="D564" s="318"/>
      <c r="E564" s="208"/>
    </row>
    <row r="565" spans="1:6">
      <c r="A565" s="360"/>
      <c r="B565" s="342"/>
      <c r="C565" s="317" t="s">
        <v>309</v>
      </c>
      <c r="D565" s="318">
        <v>4</v>
      </c>
      <c r="F565" s="319">
        <f>D565*E565</f>
        <v>0</v>
      </c>
    </row>
    <row r="566" spans="1:6" ht="10.9" customHeight="1">
      <c r="A566" s="360"/>
      <c r="B566" s="342"/>
      <c r="C566" s="317"/>
      <c r="D566" s="318"/>
    </row>
    <row r="567" spans="1:6" ht="36">
      <c r="A567" s="315" t="s">
        <v>310</v>
      </c>
      <c r="B567" s="316" t="s">
        <v>311</v>
      </c>
      <c r="C567" s="410" t="s">
        <v>301</v>
      </c>
      <c r="D567" s="411"/>
      <c r="F567" s="335"/>
    </row>
    <row r="568" spans="1:6" ht="24">
      <c r="A568" s="315"/>
      <c r="B568" s="342" t="s">
        <v>312</v>
      </c>
      <c r="C568" s="410"/>
      <c r="D568" s="411"/>
      <c r="F568" s="335"/>
    </row>
    <row r="569" spans="1:6">
      <c r="A569" s="360"/>
      <c r="B569" s="342" t="s">
        <v>313</v>
      </c>
      <c r="C569" s="317"/>
      <c r="D569" s="318"/>
    </row>
    <row r="570" spans="1:6">
      <c r="A570" s="360"/>
      <c r="B570" s="342"/>
      <c r="C570" s="317" t="s">
        <v>309</v>
      </c>
      <c r="D570" s="318">
        <v>1</v>
      </c>
      <c r="F570" s="319">
        <f>D570*E570</f>
        <v>0</v>
      </c>
    </row>
    <row r="571" spans="1:6" ht="9" customHeight="1">
      <c r="A571" s="417"/>
      <c r="B571" s="368"/>
      <c r="D571" s="353"/>
    </row>
    <row r="572" spans="1:6">
      <c r="A572" s="315" t="s">
        <v>35</v>
      </c>
      <c r="B572" s="316" t="s">
        <v>314</v>
      </c>
      <c r="C572" s="410" t="s">
        <v>301</v>
      </c>
      <c r="D572" s="411"/>
      <c r="F572" s="335"/>
    </row>
    <row r="573" spans="1:6">
      <c r="A573" s="360"/>
      <c r="B573" s="342" t="s">
        <v>302</v>
      </c>
      <c r="C573" s="317"/>
      <c r="D573" s="318"/>
    </row>
    <row r="574" spans="1:6">
      <c r="A574" s="360"/>
      <c r="B574" s="418" t="s">
        <v>315</v>
      </c>
      <c r="C574" s="317"/>
      <c r="D574" s="318"/>
    </row>
    <row r="575" spans="1:6" ht="24">
      <c r="A575" s="360"/>
      <c r="B575" s="342" t="s">
        <v>316</v>
      </c>
      <c r="C575" s="317"/>
      <c r="D575" s="318"/>
    </row>
    <row r="576" spans="1:6" ht="24">
      <c r="A576" s="360"/>
      <c r="B576" s="342" t="s">
        <v>303</v>
      </c>
      <c r="C576" s="317"/>
      <c r="D576" s="318"/>
    </row>
    <row r="577" spans="1:6" ht="24">
      <c r="A577" s="360"/>
      <c r="B577" s="342" t="s">
        <v>317</v>
      </c>
      <c r="C577" s="317"/>
      <c r="D577" s="318"/>
    </row>
    <row r="578" spans="1:6" ht="24">
      <c r="A578" s="360"/>
      <c r="B578" s="342" t="s">
        <v>305</v>
      </c>
      <c r="C578" s="317"/>
      <c r="D578" s="318"/>
    </row>
    <row r="579" spans="1:6">
      <c r="A579" s="360"/>
      <c r="B579" s="342" t="s">
        <v>318</v>
      </c>
      <c r="C579" s="317"/>
      <c r="D579" s="318"/>
    </row>
    <row r="580" spans="1:6">
      <c r="A580" s="360"/>
      <c r="B580" s="342" t="s">
        <v>319</v>
      </c>
      <c r="C580" s="317"/>
      <c r="D580" s="318"/>
    </row>
    <row r="581" spans="1:6">
      <c r="A581" s="315"/>
      <c r="B581" s="342" t="s">
        <v>320</v>
      </c>
      <c r="C581" s="317" t="s">
        <v>309</v>
      </c>
      <c r="D581" s="318">
        <v>1</v>
      </c>
      <c r="F581" s="319">
        <f>D581*E581</f>
        <v>0</v>
      </c>
    </row>
    <row r="582" spans="1:6">
      <c r="A582" s="360"/>
      <c r="B582" s="342"/>
      <c r="D582" s="353"/>
    </row>
    <row r="583" spans="1:6" ht="24">
      <c r="A583" s="315" t="s">
        <v>37</v>
      </c>
      <c r="B583" s="316" t="s">
        <v>321</v>
      </c>
      <c r="C583" s="317"/>
      <c r="D583" s="318"/>
    </row>
    <row r="584" spans="1:6" ht="16.5" customHeight="1">
      <c r="A584" s="360"/>
      <c r="B584" s="342" t="s">
        <v>302</v>
      </c>
      <c r="C584" s="317"/>
      <c r="D584" s="318"/>
    </row>
    <row r="585" spans="1:6" ht="36">
      <c r="A585" s="360"/>
      <c r="B585" s="342" t="s">
        <v>322</v>
      </c>
      <c r="C585" s="317"/>
      <c r="D585" s="318"/>
    </row>
    <row r="586" spans="1:6">
      <c r="A586" s="360"/>
      <c r="B586" s="342" t="s">
        <v>323</v>
      </c>
      <c r="C586" s="317"/>
      <c r="D586" s="318"/>
    </row>
    <row r="587" spans="1:6" ht="24">
      <c r="A587" s="360"/>
      <c r="B587" s="342" t="s">
        <v>305</v>
      </c>
      <c r="C587" s="317"/>
      <c r="D587" s="318"/>
    </row>
    <row r="588" spans="1:6">
      <c r="A588" s="360"/>
      <c r="B588" s="342" t="s">
        <v>324</v>
      </c>
      <c r="C588" s="317"/>
      <c r="D588" s="318"/>
    </row>
    <row r="589" spans="1:6">
      <c r="A589" s="360"/>
      <c r="B589" s="342" t="s">
        <v>325</v>
      </c>
      <c r="C589" s="317"/>
      <c r="D589" s="318"/>
    </row>
    <row r="590" spans="1:6">
      <c r="A590" s="360"/>
      <c r="B590" s="342" t="s">
        <v>326</v>
      </c>
      <c r="C590" s="317" t="s">
        <v>309</v>
      </c>
      <c r="D590" s="318">
        <v>3</v>
      </c>
      <c r="F590" s="319">
        <f>D590*E590</f>
        <v>0</v>
      </c>
    </row>
    <row r="591" spans="1:6">
      <c r="A591" s="360"/>
      <c r="B591" s="342"/>
    </row>
    <row r="592" spans="1:6" ht="24">
      <c r="A592" s="315" t="s">
        <v>38</v>
      </c>
      <c r="B592" s="316" t="s">
        <v>327</v>
      </c>
      <c r="C592" s="410" t="s">
        <v>301</v>
      </c>
      <c r="D592" s="411"/>
      <c r="F592" s="335"/>
    </row>
    <row r="593" spans="1:6">
      <c r="A593" s="360"/>
      <c r="B593" s="342" t="s">
        <v>302</v>
      </c>
      <c r="C593" s="317"/>
      <c r="D593" s="318"/>
    </row>
    <row r="594" spans="1:6" ht="24">
      <c r="A594" s="360"/>
      <c r="B594" s="418" t="s">
        <v>328</v>
      </c>
      <c r="C594" s="317"/>
      <c r="D594" s="318"/>
    </row>
    <row r="595" spans="1:6" ht="24">
      <c r="A595" s="360"/>
      <c r="B595" s="342" t="s">
        <v>303</v>
      </c>
      <c r="C595" s="317"/>
      <c r="D595" s="318"/>
    </row>
    <row r="596" spans="1:6">
      <c r="A596" s="360"/>
      <c r="B596" s="342" t="s">
        <v>323</v>
      </c>
      <c r="C596" s="317"/>
      <c r="D596" s="318"/>
    </row>
    <row r="597" spans="1:6" ht="24">
      <c r="A597" s="360"/>
      <c r="B597" s="342" t="s">
        <v>329</v>
      </c>
      <c r="C597" s="317"/>
      <c r="D597" s="318"/>
    </row>
    <row r="598" spans="1:6" ht="24">
      <c r="A598" s="360"/>
      <c r="B598" s="342" t="s">
        <v>305</v>
      </c>
      <c r="C598" s="317"/>
      <c r="D598" s="318"/>
    </row>
    <row r="599" spans="1:6">
      <c r="A599" s="360"/>
      <c r="B599" s="342" t="s">
        <v>330</v>
      </c>
      <c r="C599" s="317"/>
      <c r="D599" s="318"/>
    </row>
    <row r="600" spans="1:6">
      <c r="A600" s="360"/>
      <c r="B600" s="342" t="s">
        <v>331</v>
      </c>
      <c r="C600" s="317"/>
      <c r="D600" s="318"/>
    </row>
    <row r="601" spans="1:6">
      <c r="A601" s="360"/>
      <c r="B601" s="342" t="s">
        <v>313</v>
      </c>
      <c r="C601" s="317"/>
      <c r="D601" s="318"/>
    </row>
    <row r="602" spans="1:6">
      <c r="A602" s="360"/>
      <c r="B602" s="342"/>
      <c r="C602" s="317" t="s">
        <v>309</v>
      </c>
      <c r="D602" s="318">
        <v>1</v>
      </c>
      <c r="F602" s="319">
        <f>D602*E602</f>
        <v>0</v>
      </c>
    </row>
    <row r="603" spans="1:6">
      <c r="A603" s="417"/>
      <c r="B603" s="368"/>
      <c r="D603" s="353"/>
    </row>
    <row r="604" spans="1:6">
      <c r="A604" s="315" t="s">
        <v>40</v>
      </c>
      <c r="B604" s="316" t="s">
        <v>332</v>
      </c>
      <c r="C604" s="410" t="s">
        <v>301</v>
      </c>
      <c r="D604" s="411"/>
      <c r="F604" s="335"/>
    </row>
    <row r="605" spans="1:6" ht="158.25" customHeight="1">
      <c r="A605" s="360"/>
      <c r="B605" s="349" t="s">
        <v>333</v>
      </c>
      <c r="C605" s="317"/>
      <c r="D605" s="428"/>
      <c r="F605" s="429"/>
    </row>
    <row r="606" spans="1:6" ht="24">
      <c r="A606" s="360"/>
      <c r="B606" s="349" t="s">
        <v>334</v>
      </c>
      <c r="C606" s="317"/>
      <c r="D606" s="318"/>
    </row>
    <row r="607" spans="1:6" ht="48">
      <c r="A607" s="360"/>
      <c r="B607" s="349" t="s">
        <v>335</v>
      </c>
      <c r="C607" s="430"/>
      <c r="D607" s="318"/>
    </row>
    <row r="608" spans="1:6">
      <c r="A608" s="360"/>
      <c r="B608" s="349" t="s">
        <v>336</v>
      </c>
      <c r="C608" s="317"/>
      <c r="D608" s="318"/>
    </row>
    <row r="609" spans="1:6" ht="24">
      <c r="A609" s="360"/>
      <c r="B609" s="349" t="s">
        <v>337</v>
      </c>
      <c r="C609" s="317"/>
      <c r="D609" s="318"/>
    </row>
    <row r="610" spans="1:6" ht="48">
      <c r="A610" s="360"/>
      <c r="B610" s="349" t="s">
        <v>338</v>
      </c>
      <c r="C610" s="317"/>
      <c r="D610" s="318"/>
    </row>
    <row r="611" spans="1:6" ht="24">
      <c r="A611" s="360"/>
      <c r="B611" s="349" t="s">
        <v>339</v>
      </c>
      <c r="C611" s="317"/>
      <c r="D611" s="318"/>
      <c r="F611" s="357"/>
    </row>
    <row r="612" spans="1:6" ht="72">
      <c r="A612" s="360"/>
      <c r="B612" s="342" t="s">
        <v>1870</v>
      </c>
      <c r="C612" s="317"/>
      <c r="D612" s="318"/>
    </row>
    <row r="613" spans="1:6">
      <c r="A613" s="360"/>
      <c r="B613" s="342" t="s">
        <v>340</v>
      </c>
      <c r="C613" s="317"/>
      <c r="D613" s="428"/>
    </row>
    <row r="614" spans="1:6">
      <c r="A614" s="360"/>
      <c r="B614" s="342" t="s">
        <v>341</v>
      </c>
      <c r="C614" s="317"/>
      <c r="D614" s="428"/>
    </row>
    <row r="615" spans="1:6">
      <c r="A615" s="360"/>
      <c r="B615" s="342"/>
      <c r="C615" s="317" t="s">
        <v>39</v>
      </c>
      <c r="D615" s="318">
        <v>1</v>
      </c>
      <c r="F615" s="319">
        <f>D615*E615</f>
        <v>0</v>
      </c>
    </row>
    <row r="616" spans="1:6">
      <c r="A616" s="417"/>
      <c r="B616" s="368"/>
      <c r="D616" s="353"/>
    </row>
    <row r="617" spans="1:6">
      <c r="A617" s="315" t="s">
        <v>42</v>
      </c>
      <c r="B617" s="316" t="s">
        <v>332</v>
      </c>
      <c r="C617" s="410" t="s">
        <v>301</v>
      </c>
      <c r="D617" s="411"/>
      <c r="F617" s="335"/>
    </row>
    <row r="618" spans="1:6" ht="24">
      <c r="A618" s="360"/>
      <c r="B618" s="361" t="s">
        <v>342</v>
      </c>
      <c r="C618" s="317"/>
      <c r="D618" s="318"/>
    </row>
    <row r="619" spans="1:6">
      <c r="A619" s="360"/>
      <c r="B619" s="361" t="s">
        <v>343</v>
      </c>
      <c r="C619" s="317"/>
      <c r="D619" s="318"/>
    </row>
    <row r="620" spans="1:6">
      <c r="A620" s="360"/>
      <c r="B620" s="342" t="s">
        <v>344</v>
      </c>
      <c r="C620" s="317"/>
      <c r="D620" s="428"/>
    </row>
    <row r="621" spans="1:6">
      <c r="A621" s="360"/>
      <c r="B621" s="342" t="s">
        <v>345</v>
      </c>
      <c r="C621" s="317"/>
      <c r="D621" s="428"/>
    </row>
    <row r="622" spans="1:6">
      <c r="A622" s="360"/>
      <c r="B622" s="342" t="s">
        <v>346</v>
      </c>
      <c r="C622" s="317"/>
      <c r="D622" s="318"/>
    </row>
    <row r="623" spans="1:6">
      <c r="A623" s="360"/>
      <c r="B623" s="342"/>
      <c r="C623" s="317" t="s">
        <v>39</v>
      </c>
      <c r="D623" s="318">
        <v>4</v>
      </c>
      <c r="F623" s="319">
        <f>D623*E623</f>
        <v>0</v>
      </c>
    </row>
    <row r="624" spans="1:6">
      <c r="A624" s="417"/>
      <c r="B624" s="368"/>
      <c r="D624" s="353"/>
    </row>
    <row r="625" spans="1:6">
      <c r="A625" s="315" t="s">
        <v>44</v>
      </c>
      <c r="B625" s="316" t="s">
        <v>347</v>
      </c>
      <c r="C625" s="410" t="s">
        <v>301</v>
      </c>
      <c r="D625" s="411"/>
      <c r="F625" s="335"/>
    </row>
    <row r="626" spans="1:6" ht="36">
      <c r="A626" s="360"/>
      <c r="B626" s="361" t="s">
        <v>348</v>
      </c>
      <c r="C626" s="317"/>
      <c r="D626" s="318"/>
    </row>
    <row r="627" spans="1:6">
      <c r="A627" s="360"/>
      <c r="B627" s="342" t="s">
        <v>349</v>
      </c>
      <c r="C627" s="317"/>
      <c r="D627" s="428"/>
    </row>
    <row r="628" spans="1:6">
      <c r="A628" s="360"/>
      <c r="B628" s="342"/>
      <c r="C628" s="317" t="s">
        <v>39</v>
      </c>
      <c r="D628" s="318">
        <v>2</v>
      </c>
      <c r="F628" s="319">
        <f>D628*E628</f>
        <v>0</v>
      </c>
    </row>
    <row r="629" spans="1:6">
      <c r="A629" s="417"/>
      <c r="B629" s="368"/>
      <c r="D629" s="353"/>
    </row>
    <row r="630" spans="1:6">
      <c r="A630" s="315" t="s">
        <v>45</v>
      </c>
      <c r="B630" s="421" t="s">
        <v>350</v>
      </c>
      <c r="C630" s="317"/>
      <c r="D630" s="318"/>
      <c r="F630" s="357"/>
    </row>
    <row r="631" spans="1:6">
      <c r="A631" s="315"/>
      <c r="B631" s="361" t="s">
        <v>351</v>
      </c>
      <c r="C631" s="317"/>
      <c r="D631" s="318"/>
      <c r="F631" s="357"/>
    </row>
    <row r="632" spans="1:6" ht="75" customHeight="1">
      <c r="A632" s="315"/>
      <c r="B632" s="349" t="s">
        <v>352</v>
      </c>
      <c r="C632" s="317"/>
      <c r="D632" s="318"/>
      <c r="F632" s="357"/>
    </row>
    <row r="633" spans="1:6" ht="132">
      <c r="A633" s="315"/>
      <c r="B633" s="361" t="s">
        <v>514</v>
      </c>
      <c r="C633" s="317"/>
      <c r="D633" s="318"/>
      <c r="F633" s="357"/>
    </row>
    <row r="634" spans="1:6" ht="48">
      <c r="A634" s="315"/>
      <c r="B634" s="361" t="s">
        <v>353</v>
      </c>
      <c r="C634" s="317"/>
      <c r="D634" s="318"/>
      <c r="F634" s="357"/>
    </row>
    <row r="635" spans="1:6" ht="48">
      <c r="A635" s="315"/>
      <c r="B635" s="361" t="s">
        <v>354</v>
      </c>
      <c r="C635" s="317"/>
      <c r="D635" s="318"/>
      <c r="F635" s="357"/>
    </row>
    <row r="636" spans="1:6" ht="24">
      <c r="A636" s="315"/>
      <c r="B636" s="361" t="s">
        <v>355</v>
      </c>
      <c r="C636" s="317"/>
      <c r="D636" s="318"/>
      <c r="F636" s="357"/>
    </row>
    <row r="637" spans="1:6">
      <c r="A637" s="315"/>
      <c r="B637" s="418"/>
      <c r="C637" s="317" t="s">
        <v>39</v>
      </c>
      <c r="D637" s="318">
        <v>1</v>
      </c>
      <c r="F637" s="319">
        <f>D637*E637</f>
        <v>0</v>
      </c>
    </row>
    <row r="638" spans="1:6">
      <c r="A638" s="360"/>
      <c r="B638" s="342"/>
      <c r="C638" s="317"/>
      <c r="D638" s="318"/>
    </row>
    <row r="639" spans="1:6">
      <c r="A639" s="315" t="s">
        <v>46</v>
      </c>
      <c r="B639" s="421" t="s">
        <v>356</v>
      </c>
      <c r="C639" s="317"/>
      <c r="D639" s="318"/>
      <c r="F639" s="357"/>
    </row>
    <row r="640" spans="1:6">
      <c r="A640" s="315"/>
      <c r="B640" s="361" t="s">
        <v>357</v>
      </c>
      <c r="C640" s="317"/>
      <c r="D640" s="318"/>
      <c r="F640" s="357"/>
    </row>
    <row r="641" spans="1:6">
      <c r="A641" s="315"/>
      <c r="B641" s="361" t="s">
        <v>358</v>
      </c>
      <c r="C641" s="317"/>
      <c r="D641" s="318"/>
      <c r="F641" s="357"/>
    </row>
    <row r="642" spans="1:6">
      <c r="A642" s="315"/>
      <c r="B642" s="361" t="s">
        <v>359</v>
      </c>
      <c r="C642" s="317"/>
      <c r="D642" s="318"/>
      <c r="F642" s="357"/>
    </row>
    <row r="643" spans="1:6" ht="36">
      <c r="A643" s="315"/>
      <c r="B643" s="361" t="s">
        <v>360</v>
      </c>
      <c r="C643" s="317"/>
      <c r="D643" s="318"/>
      <c r="F643" s="357"/>
    </row>
    <row r="644" spans="1:6" ht="24">
      <c r="A644" s="315"/>
      <c r="B644" s="361" t="s">
        <v>355</v>
      </c>
      <c r="C644" s="317"/>
      <c r="D644" s="318"/>
      <c r="F644" s="357"/>
    </row>
    <row r="645" spans="1:6">
      <c r="A645" s="315"/>
      <c r="B645" s="418"/>
      <c r="C645" s="317" t="s">
        <v>39</v>
      </c>
      <c r="D645" s="318">
        <v>1</v>
      </c>
      <c r="F645" s="319">
        <f>D645*E645</f>
        <v>0</v>
      </c>
    </row>
    <row r="646" spans="1:6">
      <c r="A646" s="360"/>
      <c r="B646" s="342"/>
      <c r="C646" s="317"/>
      <c r="D646" s="318"/>
    </row>
    <row r="647" spans="1:6">
      <c r="A647" s="315" t="s">
        <v>47</v>
      </c>
      <c r="B647" s="316" t="s">
        <v>361</v>
      </c>
      <c r="C647" s="410" t="s">
        <v>301</v>
      </c>
      <c r="D647" s="411"/>
      <c r="F647" s="431"/>
    </row>
    <row r="648" spans="1:6">
      <c r="A648" s="315"/>
      <c r="B648" s="342" t="s">
        <v>362</v>
      </c>
      <c r="C648" s="410"/>
      <c r="D648" s="411"/>
      <c r="F648" s="431"/>
    </row>
    <row r="649" spans="1:6">
      <c r="A649" s="360"/>
      <c r="B649" s="349" t="s">
        <v>363</v>
      </c>
      <c r="C649" s="317"/>
      <c r="D649" s="318"/>
      <c r="F649" s="357"/>
    </row>
    <row r="650" spans="1:6">
      <c r="A650" s="360"/>
      <c r="B650" s="342" t="s">
        <v>364</v>
      </c>
      <c r="C650" s="317"/>
      <c r="D650" s="318"/>
      <c r="F650" s="357"/>
    </row>
    <row r="651" spans="1:6">
      <c r="A651" s="360"/>
      <c r="B651" s="342"/>
      <c r="C651" s="317" t="s">
        <v>70</v>
      </c>
      <c r="D651" s="318">
        <v>16.5</v>
      </c>
      <c r="F651" s="319">
        <f>D651*E651</f>
        <v>0</v>
      </c>
    </row>
    <row r="652" spans="1:6">
      <c r="A652" s="417"/>
      <c r="B652" s="368"/>
      <c r="D652" s="353"/>
    </row>
    <row r="653" spans="1:6" ht="24">
      <c r="A653" s="315">
        <v>11</v>
      </c>
      <c r="B653" s="316" t="s">
        <v>365</v>
      </c>
      <c r="C653" s="410" t="s">
        <v>301</v>
      </c>
      <c r="D653" s="411"/>
      <c r="F653" s="431"/>
    </row>
    <row r="654" spans="1:6" ht="36">
      <c r="A654" s="315"/>
      <c r="B654" s="342" t="s">
        <v>366</v>
      </c>
      <c r="C654" s="410"/>
      <c r="D654" s="411"/>
      <c r="F654" s="431"/>
    </row>
    <row r="655" spans="1:6">
      <c r="A655" s="360"/>
      <c r="B655" s="349" t="s">
        <v>367</v>
      </c>
      <c r="C655" s="317"/>
      <c r="D655" s="318"/>
      <c r="F655" s="357"/>
    </row>
    <row r="656" spans="1:6" ht="24">
      <c r="A656" s="360"/>
      <c r="B656" s="349" t="s">
        <v>368</v>
      </c>
      <c r="C656" s="317"/>
      <c r="D656" s="318"/>
      <c r="F656" s="357"/>
    </row>
    <row r="657" spans="1:1024">
      <c r="A657" s="315"/>
      <c r="B657" s="361" t="s">
        <v>369</v>
      </c>
      <c r="C657" s="317"/>
      <c r="D657" s="318"/>
      <c r="F657" s="357"/>
    </row>
    <row r="658" spans="1:1024">
      <c r="A658" s="360"/>
      <c r="B658" s="342" t="s">
        <v>364</v>
      </c>
      <c r="C658" s="317"/>
      <c r="D658" s="318"/>
      <c r="F658" s="357"/>
    </row>
    <row r="659" spans="1:1024">
      <c r="A659" s="360"/>
      <c r="B659" s="342"/>
      <c r="C659" s="317" t="s">
        <v>70</v>
      </c>
      <c r="D659" s="318">
        <v>3.5</v>
      </c>
      <c r="F659" s="319">
        <f>D659*E659</f>
        <v>0</v>
      </c>
    </row>
    <row r="660" spans="1:1024">
      <c r="A660" s="360"/>
      <c r="B660" s="342"/>
      <c r="C660" s="317"/>
      <c r="D660" s="318"/>
      <c r="E660" s="208"/>
    </row>
    <row r="661" spans="1:1024" s="392" customFormat="1" ht="25.15" customHeight="1">
      <c r="A661" s="362" t="s">
        <v>475</v>
      </c>
      <c r="B661" s="363" t="s">
        <v>480</v>
      </c>
      <c r="C661" s="362" t="s">
        <v>944</v>
      </c>
      <c r="D661" s="414"/>
      <c r="E661" s="210"/>
      <c r="F661" s="365">
        <f>SUM(F560:F660)</f>
        <v>0</v>
      </c>
      <c r="G661" s="391"/>
      <c r="H661" s="391"/>
      <c r="I661" s="391"/>
      <c r="J661" s="391"/>
      <c r="K661" s="391"/>
      <c r="L661" s="391"/>
      <c r="M661" s="391"/>
      <c r="N661" s="391"/>
      <c r="O661" s="391"/>
      <c r="P661" s="391"/>
      <c r="Q661" s="391"/>
      <c r="R661" s="391"/>
      <c r="S661" s="391"/>
      <c r="T661" s="391"/>
      <c r="U661" s="391"/>
      <c r="V661" s="391"/>
      <c r="W661" s="391"/>
      <c r="X661" s="391"/>
      <c r="Y661" s="391"/>
      <c r="Z661" s="391"/>
      <c r="AA661" s="391"/>
      <c r="AB661" s="391"/>
      <c r="AC661" s="391"/>
      <c r="AD661" s="391"/>
      <c r="AE661" s="391"/>
      <c r="AF661" s="391"/>
      <c r="AG661" s="391"/>
      <c r="AH661" s="391"/>
      <c r="AI661" s="391"/>
      <c r="AJ661" s="391"/>
      <c r="AK661" s="391"/>
      <c r="AL661" s="391"/>
      <c r="AM661" s="391"/>
      <c r="AN661" s="391"/>
      <c r="AO661" s="391"/>
      <c r="AP661" s="391"/>
      <c r="AQ661" s="391"/>
      <c r="AR661" s="391"/>
      <c r="AS661" s="391"/>
      <c r="AT661" s="391"/>
      <c r="AU661" s="391"/>
      <c r="AV661" s="391"/>
      <c r="AW661" s="391"/>
      <c r="AX661" s="391"/>
      <c r="AY661" s="391"/>
      <c r="AZ661" s="391"/>
      <c r="BA661" s="391"/>
      <c r="BB661" s="391"/>
      <c r="BC661" s="391"/>
      <c r="BD661" s="391"/>
      <c r="BE661" s="391"/>
      <c r="BF661" s="391"/>
      <c r="BG661" s="391"/>
      <c r="BH661" s="391"/>
      <c r="BI661" s="391"/>
      <c r="BJ661" s="391"/>
      <c r="BK661" s="391"/>
      <c r="BL661" s="391"/>
      <c r="BM661" s="391"/>
      <c r="BN661" s="391"/>
      <c r="BO661" s="391"/>
      <c r="BP661" s="391"/>
      <c r="BQ661" s="391"/>
      <c r="BR661" s="391"/>
      <c r="BS661" s="391"/>
      <c r="BT661" s="391"/>
      <c r="BU661" s="391"/>
      <c r="BV661" s="391"/>
      <c r="BW661" s="391"/>
      <c r="BX661" s="391"/>
      <c r="BY661" s="391"/>
      <c r="BZ661" s="391"/>
      <c r="CA661" s="391"/>
      <c r="CB661" s="391"/>
      <c r="CC661" s="391"/>
      <c r="CD661" s="391"/>
      <c r="CE661" s="391"/>
      <c r="CF661" s="391"/>
      <c r="CG661" s="391"/>
      <c r="CH661" s="391"/>
      <c r="CI661" s="391"/>
      <c r="CJ661" s="391"/>
      <c r="CK661" s="391"/>
      <c r="CL661" s="391"/>
      <c r="CM661" s="391"/>
      <c r="CN661" s="391"/>
      <c r="CO661" s="391"/>
      <c r="CP661" s="391"/>
      <c r="CQ661" s="391"/>
      <c r="CR661" s="391"/>
      <c r="CS661" s="391"/>
      <c r="CT661" s="391"/>
      <c r="CU661" s="391"/>
      <c r="CV661" s="391"/>
      <c r="CW661" s="391"/>
      <c r="CX661" s="391"/>
      <c r="CY661" s="391"/>
      <c r="CZ661" s="391"/>
      <c r="DA661" s="391"/>
      <c r="DB661" s="391"/>
      <c r="DC661" s="391"/>
      <c r="DD661" s="391"/>
      <c r="DE661" s="391"/>
      <c r="DF661" s="391"/>
      <c r="DG661" s="391"/>
      <c r="DH661" s="391"/>
      <c r="DI661" s="391"/>
      <c r="DJ661" s="391"/>
      <c r="DK661" s="391"/>
      <c r="DL661" s="391"/>
      <c r="DM661" s="391"/>
      <c r="DN661" s="391"/>
      <c r="DO661" s="391"/>
      <c r="DP661" s="391"/>
      <c r="DQ661" s="391"/>
      <c r="DR661" s="391"/>
      <c r="DS661" s="391"/>
      <c r="DT661" s="391"/>
      <c r="DU661" s="391"/>
      <c r="DV661" s="391"/>
      <c r="DW661" s="391"/>
      <c r="DX661" s="391"/>
      <c r="DY661" s="391"/>
      <c r="DZ661" s="391"/>
      <c r="EA661" s="391"/>
      <c r="EB661" s="391"/>
      <c r="EC661" s="391"/>
      <c r="ED661" s="391"/>
      <c r="EE661" s="391"/>
      <c r="EF661" s="391"/>
      <c r="EG661" s="391"/>
      <c r="EH661" s="391"/>
      <c r="EI661" s="391"/>
      <c r="EJ661" s="391"/>
      <c r="EK661" s="391"/>
      <c r="EL661" s="391"/>
      <c r="EM661" s="391"/>
      <c r="EN661" s="391"/>
      <c r="EO661" s="391"/>
      <c r="EP661" s="391"/>
      <c r="EQ661" s="391"/>
      <c r="ER661" s="391"/>
      <c r="ES661" s="391"/>
      <c r="ET661" s="391"/>
      <c r="EU661" s="391"/>
      <c r="EV661" s="391"/>
      <c r="EW661" s="391"/>
      <c r="EX661" s="391"/>
      <c r="EY661" s="391"/>
      <c r="EZ661" s="391"/>
      <c r="FA661" s="391"/>
      <c r="FB661" s="391"/>
      <c r="FC661" s="391"/>
      <c r="FD661" s="391"/>
      <c r="FE661" s="391"/>
      <c r="FF661" s="391"/>
      <c r="FG661" s="391"/>
      <c r="FH661" s="391"/>
      <c r="FI661" s="391"/>
      <c r="FJ661" s="391"/>
      <c r="FK661" s="391"/>
      <c r="FL661" s="391"/>
      <c r="FM661" s="391"/>
      <c r="FN661" s="391"/>
      <c r="FO661" s="391"/>
      <c r="FP661" s="391"/>
      <c r="FQ661" s="391"/>
      <c r="FR661" s="391"/>
      <c r="FS661" s="391"/>
      <c r="FT661" s="391"/>
      <c r="FU661" s="391"/>
      <c r="FV661" s="391"/>
      <c r="FW661" s="391"/>
      <c r="FX661" s="391"/>
      <c r="FY661" s="391"/>
      <c r="FZ661" s="391"/>
      <c r="GA661" s="391"/>
      <c r="GB661" s="391"/>
      <c r="GC661" s="391"/>
      <c r="GD661" s="391"/>
      <c r="GE661" s="391"/>
      <c r="GF661" s="391"/>
      <c r="GG661" s="391"/>
      <c r="GH661" s="391"/>
      <c r="GI661" s="391"/>
      <c r="GJ661" s="391"/>
      <c r="GK661" s="391"/>
      <c r="GL661" s="391"/>
      <c r="GM661" s="391"/>
      <c r="GN661" s="391"/>
      <c r="GO661" s="391"/>
      <c r="GP661" s="391"/>
      <c r="GQ661" s="391"/>
      <c r="GR661" s="391"/>
      <c r="GS661" s="391"/>
      <c r="GT661" s="391"/>
      <c r="GU661" s="391"/>
      <c r="GV661" s="391"/>
      <c r="GW661" s="391"/>
      <c r="GX661" s="391"/>
      <c r="GY661" s="391"/>
      <c r="GZ661" s="391"/>
      <c r="HA661" s="391"/>
      <c r="HB661" s="391"/>
      <c r="HC661" s="391"/>
      <c r="HD661" s="391"/>
      <c r="HE661" s="391"/>
      <c r="HF661" s="391"/>
      <c r="HG661" s="391"/>
      <c r="HH661" s="391"/>
      <c r="HI661" s="391"/>
      <c r="HJ661" s="391"/>
      <c r="HK661" s="391"/>
      <c r="HL661" s="391"/>
      <c r="HM661" s="391"/>
      <c r="HN661" s="391"/>
      <c r="HO661" s="391"/>
      <c r="HP661" s="391"/>
      <c r="HQ661" s="391"/>
      <c r="HR661" s="391"/>
      <c r="HS661" s="391"/>
      <c r="HT661" s="391"/>
      <c r="HU661" s="391"/>
      <c r="HV661" s="391"/>
      <c r="HW661" s="391"/>
      <c r="HX661" s="391"/>
      <c r="HY661" s="391"/>
      <c r="HZ661" s="391"/>
      <c r="IA661" s="391"/>
      <c r="IB661" s="391"/>
      <c r="IC661" s="391"/>
      <c r="ID661" s="391"/>
      <c r="IE661" s="391"/>
      <c r="IF661" s="391"/>
      <c r="IG661" s="391"/>
      <c r="IH661" s="391"/>
      <c r="II661" s="391"/>
      <c r="IJ661" s="391"/>
      <c r="IK661" s="391"/>
      <c r="IL661" s="391"/>
      <c r="IM661" s="391"/>
      <c r="IN661" s="391"/>
      <c r="IO661" s="391"/>
      <c r="IP661" s="391"/>
      <c r="IQ661" s="391"/>
      <c r="IR661" s="391"/>
      <c r="IS661" s="391"/>
      <c r="IT661" s="391"/>
      <c r="IU661" s="391"/>
      <c r="IV661" s="391"/>
      <c r="IW661" s="391"/>
      <c r="IX661" s="391"/>
      <c r="IY661" s="391"/>
      <c r="IZ661" s="391"/>
      <c r="JA661" s="391"/>
      <c r="JB661" s="391"/>
      <c r="JC661" s="391"/>
      <c r="JD661" s="391"/>
      <c r="JE661" s="391"/>
      <c r="JF661" s="391"/>
      <c r="JG661" s="391"/>
      <c r="JH661" s="391"/>
      <c r="JI661" s="391"/>
      <c r="JJ661" s="391"/>
      <c r="JK661" s="391"/>
      <c r="JL661" s="391"/>
      <c r="JM661" s="391"/>
      <c r="JN661" s="391"/>
      <c r="JO661" s="391"/>
      <c r="JP661" s="391"/>
      <c r="JQ661" s="391"/>
      <c r="JR661" s="391"/>
      <c r="JS661" s="391"/>
      <c r="JT661" s="391"/>
      <c r="JU661" s="391"/>
      <c r="JV661" s="391"/>
      <c r="JW661" s="391"/>
      <c r="JX661" s="391"/>
      <c r="JY661" s="391"/>
      <c r="JZ661" s="391"/>
      <c r="KA661" s="391"/>
      <c r="KB661" s="391"/>
      <c r="KC661" s="391"/>
      <c r="KD661" s="391"/>
      <c r="KE661" s="391"/>
      <c r="KF661" s="391"/>
      <c r="KG661" s="391"/>
      <c r="KH661" s="391"/>
      <c r="KI661" s="391"/>
      <c r="KJ661" s="391"/>
      <c r="KK661" s="391"/>
      <c r="KL661" s="391"/>
      <c r="KM661" s="391"/>
      <c r="KN661" s="391"/>
      <c r="KO661" s="391"/>
      <c r="KP661" s="391"/>
      <c r="KQ661" s="391"/>
      <c r="KR661" s="391"/>
      <c r="KS661" s="391"/>
      <c r="KT661" s="391"/>
      <c r="KU661" s="391"/>
      <c r="KV661" s="391"/>
      <c r="KW661" s="391"/>
      <c r="KX661" s="391"/>
      <c r="KY661" s="391"/>
      <c r="KZ661" s="391"/>
      <c r="LA661" s="391"/>
      <c r="LB661" s="391"/>
      <c r="LC661" s="391"/>
      <c r="LD661" s="391"/>
      <c r="LE661" s="391"/>
      <c r="LF661" s="391"/>
      <c r="LG661" s="391"/>
      <c r="LH661" s="391"/>
      <c r="LI661" s="391"/>
      <c r="LJ661" s="391"/>
      <c r="LK661" s="391"/>
      <c r="LL661" s="391"/>
      <c r="LM661" s="391"/>
      <c r="LN661" s="391"/>
      <c r="LO661" s="391"/>
      <c r="LP661" s="391"/>
      <c r="LQ661" s="391"/>
      <c r="LR661" s="391"/>
      <c r="LS661" s="391"/>
      <c r="LT661" s="391"/>
      <c r="LU661" s="391"/>
      <c r="LV661" s="391"/>
      <c r="LW661" s="391"/>
      <c r="LX661" s="391"/>
      <c r="LY661" s="391"/>
      <c r="LZ661" s="391"/>
      <c r="MA661" s="391"/>
      <c r="MB661" s="391"/>
      <c r="MC661" s="391"/>
      <c r="MD661" s="391"/>
      <c r="ME661" s="391"/>
      <c r="MF661" s="391"/>
      <c r="MG661" s="391"/>
      <c r="MH661" s="391"/>
      <c r="MI661" s="391"/>
      <c r="MJ661" s="391"/>
      <c r="MK661" s="391"/>
      <c r="ML661" s="391"/>
      <c r="MM661" s="391"/>
      <c r="MN661" s="391"/>
      <c r="MO661" s="391"/>
      <c r="MP661" s="391"/>
      <c r="MQ661" s="391"/>
      <c r="MR661" s="391"/>
      <c r="MS661" s="391"/>
      <c r="MT661" s="391"/>
      <c r="MU661" s="391"/>
      <c r="MV661" s="391"/>
      <c r="MW661" s="391"/>
      <c r="MX661" s="391"/>
      <c r="MY661" s="391"/>
      <c r="MZ661" s="391"/>
      <c r="NA661" s="391"/>
      <c r="NB661" s="391"/>
      <c r="NC661" s="391"/>
      <c r="ND661" s="391"/>
      <c r="NE661" s="391"/>
      <c r="NF661" s="391"/>
      <c r="NG661" s="391"/>
      <c r="NH661" s="391"/>
      <c r="NI661" s="391"/>
      <c r="NJ661" s="391"/>
      <c r="NK661" s="391"/>
      <c r="NL661" s="391"/>
      <c r="NM661" s="391"/>
      <c r="NN661" s="391"/>
      <c r="NO661" s="391"/>
      <c r="NP661" s="391"/>
      <c r="NQ661" s="391"/>
      <c r="NR661" s="391"/>
      <c r="NS661" s="391"/>
      <c r="NT661" s="391"/>
      <c r="NU661" s="391"/>
      <c r="NV661" s="391"/>
      <c r="NW661" s="391"/>
      <c r="NX661" s="391"/>
      <c r="NY661" s="391"/>
      <c r="NZ661" s="391"/>
      <c r="OA661" s="391"/>
      <c r="OB661" s="391"/>
      <c r="OC661" s="391"/>
      <c r="OD661" s="391"/>
      <c r="OE661" s="391"/>
      <c r="OF661" s="391"/>
      <c r="OG661" s="391"/>
      <c r="OH661" s="391"/>
      <c r="OI661" s="391"/>
      <c r="OJ661" s="391"/>
      <c r="OK661" s="391"/>
      <c r="OL661" s="391"/>
      <c r="OM661" s="391"/>
      <c r="ON661" s="391"/>
      <c r="OO661" s="391"/>
      <c r="OP661" s="391"/>
      <c r="OQ661" s="391"/>
      <c r="OR661" s="391"/>
      <c r="OS661" s="391"/>
      <c r="OT661" s="391"/>
      <c r="OU661" s="391"/>
      <c r="OV661" s="391"/>
      <c r="OW661" s="391"/>
      <c r="OX661" s="391"/>
      <c r="OY661" s="391"/>
      <c r="OZ661" s="391"/>
      <c r="PA661" s="391"/>
      <c r="PB661" s="391"/>
      <c r="PC661" s="391"/>
      <c r="PD661" s="391"/>
      <c r="PE661" s="391"/>
      <c r="PF661" s="391"/>
      <c r="PG661" s="391"/>
      <c r="PH661" s="391"/>
      <c r="PI661" s="391"/>
      <c r="PJ661" s="391"/>
      <c r="PK661" s="391"/>
      <c r="PL661" s="391"/>
      <c r="PM661" s="391"/>
      <c r="PN661" s="391"/>
      <c r="PO661" s="391"/>
      <c r="PP661" s="391"/>
      <c r="PQ661" s="391"/>
      <c r="PR661" s="391"/>
      <c r="PS661" s="391"/>
      <c r="PT661" s="391"/>
      <c r="PU661" s="391"/>
      <c r="PV661" s="391"/>
      <c r="PW661" s="391"/>
      <c r="PX661" s="391"/>
      <c r="PY661" s="391"/>
      <c r="PZ661" s="391"/>
      <c r="QA661" s="391"/>
      <c r="QB661" s="391"/>
      <c r="QC661" s="391"/>
      <c r="QD661" s="391"/>
      <c r="QE661" s="391"/>
      <c r="QF661" s="391"/>
      <c r="QG661" s="391"/>
      <c r="QH661" s="391"/>
      <c r="QI661" s="391"/>
      <c r="QJ661" s="391"/>
      <c r="QK661" s="391"/>
      <c r="QL661" s="391"/>
      <c r="QM661" s="391"/>
      <c r="QN661" s="391"/>
      <c r="QO661" s="391"/>
      <c r="QP661" s="391"/>
      <c r="QQ661" s="391"/>
      <c r="QR661" s="391"/>
      <c r="QS661" s="391"/>
      <c r="QT661" s="391"/>
      <c r="QU661" s="391"/>
      <c r="QV661" s="391"/>
      <c r="QW661" s="391"/>
      <c r="QX661" s="391"/>
      <c r="QY661" s="391"/>
      <c r="QZ661" s="391"/>
      <c r="RA661" s="391"/>
      <c r="RB661" s="391"/>
      <c r="RC661" s="391"/>
      <c r="RD661" s="391"/>
      <c r="RE661" s="391"/>
      <c r="RF661" s="391"/>
      <c r="RG661" s="391"/>
      <c r="RH661" s="391"/>
      <c r="RI661" s="391"/>
      <c r="RJ661" s="391"/>
      <c r="RK661" s="391"/>
      <c r="RL661" s="391"/>
      <c r="RM661" s="391"/>
      <c r="RN661" s="391"/>
      <c r="RO661" s="391"/>
      <c r="RP661" s="391"/>
      <c r="RQ661" s="391"/>
      <c r="RR661" s="391"/>
      <c r="RS661" s="391"/>
      <c r="RT661" s="391"/>
      <c r="RU661" s="391"/>
      <c r="RV661" s="391"/>
      <c r="RW661" s="391"/>
      <c r="RX661" s="391"/>
      <c r="RY661" s="391"/>
      <c r="RZ661" s="391"/>
      <c r="SA661" s="391"/>
      <c r="SB661" s="391"/>
      <c r="SC661" s="391"/>
      <c r="SD661" s="391"/>
      <c r="SE661" s="391"/>
      <c r="SF661" s="391"/>
      <c r="SG661" s="391"/>
      <c r="SH661" s="391"/>
      <c r="SI661" s="391"/>
      <c r="SJ661" s="391"/>
      <c r="SK661" s="391"/>
      <c r="SL661" s="391"/>
      <c r="SM661" s="391"/>
      <c r="SN661" s="391"/>
      <c r="SO661" s="391"/>
      <c r="SP661" s="391"/>
      <c r="SQ661" s="391"/>
      <c r="SR661" s="391"/>
      <c r="SS661" s="391"/>
      <c r="ST661" s="391"/>
      <c r="SU661" s="391"/>
      <c r="SV661" s="391"/>
      <c r="SW661" s="391"/>
      <c r="SX661" s="391"/>
      <c r="SY661" s="391"/>
      <c r="SZ661" s="391"/>
      <c r="TA661" s="391"/>
      <c r="TB661" s="391"/>
      <c r="TC661" s="391"/>
      <c r="TD661" s="391"/>
      <c r="TE661" s="391"/>
      <c r="TF661" s="391"/>
      <c r="TG661" s="391"/>
      <c r="TH661" s="391"/>
      <c r="TI661" s="391"/>
      <c r="TJ661" s="391"/>
      <c r="TK661" s="391"/>
      <c r="TL661" s="391"/>
      <c r="TM661" s="391"/>
      <c r="TN661" s="391"/>
      <c r="TO661" s="391"/>
      <c r="TP661" s="391"/>
      <c r="TQ661" s="391"/>
      <c r="TR661" s="391"/>
      <c r="TS661" s="391"/>
      <c r="TT661" s="391"/>
      <c r="TU661" s="391"/>
      <c r="TV661" s="391"/>
      <c r="TW661" s="391"/>
      <c r="TX661" s="391"/>
      <c r="TY661" s="391"/>
      <c r="TZ661" s="391"/>
      <c r="UA661" s="391"/>
      <c r="UB661" s="391"/>
      <c r="UC661" s="391"/>
      <c r="UD661" s="391"/>
      <c r="UE661" s="391"/>
      <c r="UF661" s="391"/>
      <c r="UG661" s="391"/>
      <c r="UH661" s="391"/>
      <c r="UI661" s="391"/>
      <c r="UJ661" s="391"/>
      <c r="UK661" s="391"/>
      <c r="UL661" s="391"/>
      <c r="UM661" s="391"/>
      <c r="UN661" s="391"/>
      <c r="UO661" s="391"/>
      <c r="UP661" s="391"/>
      <c r="UQ661" s="391"/>
      <c r="UR661" s="391"/>
      <c r="US661" s="391"/>
      <c r="UT661" s="391"/>
      <c r="UU661" s="391"/>
      <c r="UV661" s="391"/>
      <c r="UW661" s="391"/>
      <c r="UX661" s="391"/>
      <c r="UY661" s="391"/>
      <c r="UZ661" s="391"/>
      <c r="VA661" s="391"/>
      <c r="VB661" s="391"/>
      <c r="VC661" s="391"/>
      <c r="VD661" s="391"/>
      <c r="VE661" s="391"/>
      <c r="VF661" s="391"/>
      <c r="VG661" s="391"/>
      <c r="VH661" s="391"/>
      <c r="VI661" s="391"/>
      <c r="VJ661" s="391"/>
      <c r="VK661" s="391"/>
      <c r="VL661" s="391"/>
      <c r="VM661" s="391"/>
      <c r="VN661" s="391"/>
      <c r="VO661" s="391"/>
      <c r="VP661" s="391"/>
      <c r="VQ661" s="391"/>
      <c r="VR661" s="391"/>
      <c r="VS661" s="391"/>
      <c r="VT661" s="391"/>
      <c r="VU661" s="391"/>
      <c r="VV661" s="391"/>
      <c r="VW661" s="391"/>
      <c r="VX661" s="391"/>
      <c r="VY661" s="391"/>
      <c r="VZ661" s="391"/>
      <c r="WA661" s="391"/>
      <c r="WB661" s="391"/>
      <c r="WC661" s="391"/>
      <c r="WD661" s="391"/>
      <c r="WE661" s="391"/>
      <c r="WF661" s="391"/>
      <c r="WG661" s="391"/>
      <c r="WH661" s="391"/>
      <c r="WI661" s="391"/>
      <c r="WJ661" s="391"/>
      <c r="WK661" s="391"/>
      <c r="WL661" s="391"/>
      <c r="WM661" s="391"/>
      <c r="WN661" s="391"/>
      <c r="WO661" s="391"/>
      <c r="WP661" s="391"/>
      <c r="WQ661" s="391"/>
      <c r="WR661" s="391"/>
      <c r="WS661" s="391"/>
      <c r="WT661" s="391"/>
      <c r="WU661" s="391"/>
      <c r="WV661" s="391"/>
      <c r="WW661" s="391"/>
      <c r="WX661" s="391"/>
      <c r="WY661" s="391"/>
      <c r="WZ661" s="391"/>
      <c r="XA661" s="391"/>
      <c r="XB661" s="391"/>
      <c r="XC661" s="391"/>
      <c r="XD661" s="391"/>
      <c r="XE661" s="391"/>
      <c r="XF661" s="391"/>
      <c r="XG661" s="391"/>
      <c r="XH661" s="391"/>
      <c r="XI661" s="391"/>
      <c r="XJ661" s="391"/>
      <c r="XK661" s="391"/>
      <c r="XL661" s="391"/>
      <c r="XM661" s="391"/>
      <c r="XN661" s="391"/>
      <c r="XO661" s="391"/>
      <c r="XP661" s="391"/>
      <c r="XQ661" s="391"/>
      <c r="XR661" s="391"/>
      <c r="XS661" s="391"/>
      <c r="XT661" s="391"/>
      <c r="XU661" s="391"/>
      <c r="XV661" s="391"/>
      <c r="XW661" s="391"/>
      <c r="XX661" s="391"/>
      <c r="XY661" s="391"/>
      <c r="XZ661" s="391"/>
      <c r="YA661" s="391"/>
      <c r="YB661" s="391"/>
      <c r="YC661" s="391"/>
      <c r="YD661" s="391"/>
      <c r="YE661" s="391"/>
      <c r="YF661" s="391"/>
      <c r="YG661" s="391"/>
      <c r="YH661" s="391"/>
      <c r="YI661" s="391"/>
      <c r="YJ661" s="391"/>
      <c r="YK661" s="391"/>
      <c r="YL661" s="391"/>
      <c r="YM661" s="391"/>
      <c r="YN661" s="391"/>
      <c r="YO661" s="391"/>
      <c r="YP661" s="391"/>
      <c r="YQ661" s="391"/>
      <c r="YR661" s="391"/>
      <c r="YS661" s="391"/>
      <c r="YT661" s="391"/>
      <c r="YU661" s="391"/>
      <c r="YV661" s="391"/>
      <c r="YW661" s="391"/>
      <c r="YX661" s="391"/>
      <c r="YY661" s="391"/>
      <c r="YZ661" s="391"/>
      <c r="ZA661" s="391"/>
      <c r="ZB661" s="391"/>
      <c r="ZC661" s="391"/>
      <c r="ZD661" s="391"/>
      <c r="ZE661" s="391"/>
      <c r="ZF661" s="391"/>
      <c r="ZG661" s="391"/>
      <c r="ZH661" s="391"/>
      <c r="ZI661" s="391"/>
      <c r="ZJ661" s="391"/>
      <c r="ZK661" s="391"/>
      <c r="ZL661" s="391"/>
      <c r="ZM661" s="391"/>
      <c r="ZN661" s="391"/>
      <c r="ZO661" s="391"/>
      <c r="ZP661" s="391"/>
      <c r="ZQ661" s="391"/>
      <c r="ZR661" s="391"/>
      <c r="ZS661" s="391"/>
      <c r="ZT661" s="391"/>
      <c r="ZU661" s="391"/>
      <c r="ZV661" s="391"/>
      <c r="ZW661" s="391"/>
      <c r="ZX661" s="391"/>
      <c r="ZY661" s="391"/>
      <c r="ZZ661" s="391"/>
      <c r="AAA661" s="391"/>
      <c r="AAB661" s="391"/>
      <c r="AAC661" s="391"/>
      <c r="AAD661" s="391"/>
      <c r="AAE661" s="391"/>
      <c r="AAF661" s="391"/>
      <c r="AAG661" s="391"/>
      <c r="AAH661" s="391"/>
      <c r="AAI661" s="391"/>
      <c r="AAJ661" s="391"/>
      <c r="AAK661" s="391"/>
      <c r="AAL661" s="391"/>
      <c r="AAM661" s="391"/>
      <c r="AAN661" s="391"/>
      <c r="AAO661" s="391"/>
      <c r="AAP661" s="391"/>
      <c r="AAQ661" s="391"/>
      <c r="AAR661" s="391"/>
      <c r="AAS661" s="391"/>
      <c r="AAT661" s="391"/>
      <c r="AAU661" s="391"/>
      <c r="AAV661" s="391"/>
      <c r="AAW661" s="391"/>
      <c r="AAX661" s="391"/>
      <c r="AAY661" s="391"/>
      <c r="AAZ661" s="391"/>
      <c r="ABA661" s="391"/>
      <c r="ABB661" s="391"/>
      <c r="ABC661" s="391"/>
      <c r="ABD661" s="391"/>
      <c r="ABE661" s="391"/>
      <c r="ABF661" s="391"/>
      <c r="ABG661" s="391"/>
      <c r="ABH661" s="391"/>
      <c r="ABI661" s="391"/>
      <c r="ABJ661" s="391"/>
      <c r="ABK661" s="391"/>
      <c r="ABL661" s="391"/>
      <c r="ABM661" s="391"/>
      <c r="ABN661" s="391"/>
      <c r="ABO661" s="391"/>
      <c r="ABP661" s="391"/>
      <c r="ABQ661" s="391"/>
      <c r="ABR661" s="391"/>
      <c r="ABS661" s="391"/>
      <c r="ABT661" s="391"/>
      <c r="ABU661" s="391"/>
      <c r="ABV661" s="391"/>
      <c r="ABW661" s="391"/>
      <c r="ABX661" s="391"/>
      <c r="ABY661" s="391"/>
      <c r="ABZ661" s="391"/>
      <c r="ACA661" s="391"/>
      <c r="ACB661" s="391"/>
      <c r="ACC661" s="391"/>
      <c r="ACD661" s="391"/>
      <c r="ACE661" s="391"/>
      <c r="ACF661" s="391"/>
      <c r="ACG661" s="391"/>
      <c r="ACH661" s="391"/>
      <c r="ACI661" s="391"/>
      <c r="ACJ661" s="391"/>
      <c r="ACK661" s="391"/>
      <c r="ACL661" s="391"/>
      <c r="ACM661" s="391"/>
      <c r="ACN661" s="391"/>
      <c r="ACO661" s="391"/>
      <c r="ACP661" s="391"/>
      <c r="ACQ661" s="391"/>
      <c r="ACR661" s="391"/>
      <c r="ACS661" s="391"/>
      <c r="ACT661" s="391"/>
      <c r="ACU661" s="391"/>
      <c r="ACV661" s="391"/>
      <c r="ACW661" s="391"/>
      <c r="ACX661" s="391"/>
      <c r="ACY661" s="391"/>
      <c r="ACZ661" s="391"/>
      <c r="ADA661" s="391"/>
      <c r="ADB661" s="391"/>
      <c r="ADC661" s="391"/>
      <c r="ADD661" s="391"/>
      <c r="ADE661" s="391"/>
      <c r="ADF661" s="391"/>
      <c r="ADG661" s="391"/>
      <c r="ADH661" s="391"/>
      <c r="ADI661" s="391"/>
      <c r="ADJ661" s="391"/>
      <c r="ADK661" s="391"/>
      <c r="ADL661" s="391"/>
      <c r="ADM661" s="391"/>
      <c r="ADN661" s="391"/>
      <c r="ADO661" s="391"/>
      <c r="ADP661" s="391"/>
      <c r="ADQ661" s="391"/>
      <c r="ADR661" s="391"/>
      <c r="ADS661" s="391"/>
      <c r="ADT661" s="391"/>
      <c r="ADU661" s="391"/>
      <c r="ADV661" s="391"/>
      <c r="ADW661" s="391"/>
      <c r="ADX661" s="391"/>
      <c r="ADY661" s="391"/>
      <c r="ADZ661" s="391"/>
      <c r="AEA661" s="391"/>
      <c r="AEB661" s="391"/>
      <c r="AEC661" s="391"/>
      <c r="AED661" s="391"/>
      <c r="AEE661" s="391"/>
      <c r="AEF661" s="391"/>
      <c r="AEG661" s="391"/>
      <c r="AEH661" s="391"/>
      <c r="AEI661" s="391"/>
      <c r="AEJ661" s="391"/>
      <c r="AEK661" s="391"/>
      <c r="AEL661" s="391"/>
      <c r="AEM661" s="391"/>
      <c r="AEN661" s="391"/>
      <c r="AEO661" s="391"/>
      <c r="AEP661" s="391"/>
      <c r="AEQ661" s="391"/>
      <c r="AER661" s="391"/>
      <c r="AES661" s="391"/>
      <c r="AET661" s="391"/>
      <c r="AEU661" s="391"/>
      <c r="AEV661" s="391"/>
      <c r="AEW661" s="391"/>
      <c r="AEX661" s="391"/>
      <c r="AEY661" s="391"/>
      <c r="AEZ661" s="391"/>
      <c r="AFA661" s="391"/>
      <c r="AFB661" s="391"/>
      <c r="AFC661" s="391"/>
      <c r="AFD661" s="391"/>
      <c r="AFE661" s="391"/>
      <c r="AFF661" s="391"/>
      <c r="AFG661" s="391"/>
      <c r="AFH661" s="391"/>
      <c r="AFI661" s="391"/>
      <c r="AFJ661" s="391"/>
      <c r="AFK661" s="391"/>
      <c r="AFL661" s="391"/>
      <c r="AFM661" s="391"/>
      <c r="AFN661" s="391"/>
      <c r="AFO661" s="391"/>
      <c r="AFP661" s="391"/>
      <c r="AFQ661" s="391"/>
      <c r="AFR661" s="391"/>
      <c r="AFS661" s="391"/>
      <c r="AFT661" s="391"/>
      <c r="AFU661" s="391"/>
      <c r="AFV661" s="391"/>
      <c r="AFW661" s="391"/>
      <c r="AFX661" s="391"/>
      <c r="AFY661" s="391"/>
      <c r="AFZ661" s="391"/>
      <c r="AGA661" s="391"/>
      <c r="AGB661" s="391"/>
      <c r="AGC661" s="391"/>
      <c r="AGD661" s="391"/>
      <c r="AGE661" s="391"/>
      <c r="AGF661" s="391"/>
      <c r="AGG661" s="391"/>
      <c r="AGH661" s="391"/>
      <c r="AGI661" s="391"/>
      <c r="AGJ661" s="391"/>
      <c r="AGK661" s="391"/>
      <c r="AGL661" s="391"/>
      <c r="AGM661" s="391"/>
      <c r="AGN661" s="391"/>
      <c r="AGO661" s="391"/>
      <c r="AGP661" s="391"/>
      <c r="AGQ661" s="391"/>
      <c r="AGR661" s="391"/>
      <c r="AGS661" s="391"/>
      <c r="AGT661" s="391"/>
      <c r="AGU661" s="391"/>
      <c r="AGV661" s="391"/>
      <c r="AGW661" s="391"/>
      <c r="AGX661" s="391"/>
      <c r="AGY661" s="391"/>
      <c r="AGZ661" s="391"/>
      <c r="AHA661" s="391"/>
      <c r="AHB661" s="391"/>
      <c r="AHC661" s="391"/>
      <c r="AHD661" s="391"/>
      <c r="AHE661" s="391"/>
      <c r="AHF661" s="391"/>
      <c r="AHG661" s="391"/>
      <c r="AHH661" s="391"/>
      <c r="AHI661" s="391"/>
      <c r="AHJ661" s="391"/>
      <c r="AHK661" s="391"/>
      <c r="AHL661" s="391"/>
      <c r="AHM661" s="391"/>
      <c r="AHN661" s="391"/>
      <c r="AHO661" s="391"/>
      <c r="AHP661" s="391"/>
      <c r="AHQ661" s="391"/>
      <c r="AHR661" s="391"/>
      <c r="AHS661" s="391"/>
      <c r="AHT661" s="391"/>
      <c r="AHU661" s="391"/>
      <c r="AHV661" s="391"/>
      <c r="AHW661" s="391"/>
      <c r="AHX661" s="391"/>
      <c r="AHY661" s="391"/>
      <c r="AHZ661" s="391"/>
      <c r="AIA661" s="391"/>
      <c r="AIB661" s="391"/>
      <c r="AIC661" s="391"/>
      <c r="AID661" s="391"/>
      <c r="AIE661" s="391"/>
      <c r="AIF661" s="391"/>
      <c r="AIG661" s="391"/>
      <c r="AIH661" s="391"/>
      <c r="AII661" s="391"/>
      <c r="AIJ661" s="391"/>
      <c r="AIK661" s="391"/>
      <c r="AIL661" s="391"/>
      <c r="AIM661" s="391"/>
      <c r="AIN661" s="391"/>
      <c r="AIO661" s="391"/>
      <c r="AIP661" s="391"/>
      <c r="AIQ661" s="391"/>
      <c r="AIR661" s="391"/>
      <c r="AIS661" s="391"/>
      <c r="AIT661" s="391"/>
      <c r="AIU661" s="391"/>
      <c r="AIV661" s="391"/>
      <c r="AIW661" s="391"/>
      <c r="AIX661" s="391"/>
      <c r="AIY661" s="391"/>
      <c r="AIZ661" s="391"/>
      <c r="AJA661" s="391"/>
      <c r="AJB661" s="391"/>
      <c r="AJC661" s="391"/>
      <c r="AJD661" s="391"/>
      <c r="AJE661" s="391"/>
      <c r="AJF661" s="391"/>
      <c r="AJG661" s="391"/>
      <c r="AJH661" s="391"/>
      <c r="AJI661" s="391"/>
      <c r="AJJ661" s="391"/>
      <c r="AJK661" s="391"/>
      <c r="AJL661" s="391"/>
      <c r="AJM661" s="391"/>
      <c r="AJN661" s="391"/>
      <c r="AJO661" s="391"/>
      <c r="AJP661" s="391"/>
      <c r="AJQ661" s="391"/>
      <c r="AJR661" s="391"/>
      <c r="AJS661" s="391"/>
      <c r="AJT661" s="391"/>
      <c r="AJU661" s="391"/>
      <c r="AJV661" s="391"/>
      <c r="AJW661" s="391"/>
      <c r="AJX661" s="391"/>
      <c r="AJY661" s="391"/>
      <c r="AJZ661" s="391"/>
      <c r="AKA661" s="391"/>
      <c r="AKB661" s="391"/>
      <c r="AKC661" s="391"/>
      <c r="AKD661" s="391"/>
      <c r="AKE661" s="391"/>
      <c r="AKF661" s="391"/>
      <c r="AKG661" s="391"/>
      <c r="AKH661" s="391"/>
      <c r="AKI661" s="391"/>
      <c r="AKJ661" s="391"/>
      <c r="AKK661" s="391"/>
      <c r="AKL661" s="391"/>
      <c r="AKM661" s="391"/>
      <c r="AKN661" s="391"/>
      <c r="AKO661" s="391"/>
      <c r="AKP661" s="391"/>
      <c r="AKQ661" s="391"/>
      <c r="AKR661" s="391"/>
      <c r="AKS661" s="391"/>
      <c r="AKT661" s="391"/>
      <c r="AKU661" s="391"/>
      <c r="AKV661" s="391"/>
      <c r="AKW661" s="391"/>
      <c r="AKX661" s="391"/>
      <c r="AKY661" s="391"/>
      <c r="AKZ661" s="391"/>
      <c r="ALA661" s="391"/>
      <c r="ALB661" s="391"/>
      <c r="ALC661" s="391"/>
      <c r="ALD661" s="391"/>
      <c r="ALE661" s="391"/>
      <c r="ALF661" s="391"/>
      <c r="ALG661" s="391"/>
      <c r="ALH661" s="391"/>
      <c r="ALI661" s="391"/>
      <c r="ALJ661" s="391"/>
      <c r="ALK661" s="391"/>
      <c r="ALL661" s="391"/>
      <c r="ALM661" s="391"/>
      <c r="ALN661" s="391"/>
      <c r="ALO661" s="391"/>
      <c r="ALP661" s="391"/>
      <c r="ALQ661" s="391"/>
      <c r="ALR661" s="391"/>
      <c r="ALS661" s="391"/>
      <c r="ALT661" s="391"/>
      <c r="ALU661" s="391"/>
      <c r="ALV661" s="391"/>
      <c r="ALW661" s="391"/>
      <c r="ALX661" s="391"/>
      <c r="ALY661" s="391"/>
      <c r="ALZ661" s="391"/>
      <c r="AMA661" s="391"/>
      <c r="AMB661" s="391"/>
      <c r="AMC661" s="391"/>
      <c r="AMD661" s="391"/>
      <c r="AME661" s="391"/>
      <c r="AMF661" s="391"/>
      <c r="AMG661" s="391"/>
      <c r="AMH661" s="391"/>
      <c r="AMI661" s="391"/>
      <c r="AMJ661" s="391"/>
    </row>
    <row r="664" spans="1:1024">
      <c r="A664" s="315" t="s">
        <v>478</v>
      </c>
      <c r="B664" s="316" t="s">
        <v>482</v>
      </c>
      <c r="C664" s="317"/>
      <c r="D664" s="318"/>
    </row>
    <row r="665" spans="1:1024">
      <c r="A665" s="315"/>
      <c r="B665" s="342"/>
      <c r="C665" s="317"/>
      <c r="D665" s="318"/>
    </row>
    <row r="666" spans="1:1024">
      <c r="A666" s="315"/>
      <c r="B666" s="342" t="s">
        <v>288</v>
      </c>
      <c r="C666" s="317"/>
      <c r="D666" s="318"/>
    </row>
    <row r="667" spans="1:1024">
      <c r="A667" s="315"/>
      <c r="B667" s="342"/>
      <c r="C667" s="317"/>
      <c r="D667" s="318"/>
    </row>
    <row r="668" spans="1:1024" ht="24">
      <c r="A668" s="315"/>
      <c r="B668" s="393" t="s">
        <v>515</v>
      </c>
      <c r="C668" s="317"/>
      <c r="D668" s="318"/>
    </row>
    <row r="669" spans="1:1024" ht="36">
      <c r="A669" s="315"/>
      <c r="B669" s="393" t="s">
        <v>1871</v>
      </c>
      <c r="C669" s="317"/>
      <c r="D669" s="318"/>
    </row>
    <row r="670" spans="1:1024" ht="24">
      <c r="A670" s="315"/>
      <c r="B670" s="393" t="s">
        <v>370</v>
      </c>
      <c r="C670" s="317"/>
      <c r="D670" s="318"/>
    </row>
    <row r="671" spans="1:1024">
      <c r="A671" s="315"/>
      <c r="B671" s="393" t="s">
        <v>371</v>
      </c>
      <c r="C671" s="317"/>
      <c r="D671" s="318"/>
    </row>
    <row r="672" spans="1:1024" ht="24">
      <c r="A672" s="315"/>
      <c r="B672" s="393" t="s">
        <v>372</v>
      </c>
      <c r="C672" s="317"/>
      <c r="D672" s="318"/>
    </row>
    <row r="673" spans="1:6" ht="24">
      <c r="A673" s="315"/>
      <c r="B673" s="393" t="s">
        <v>296</v>
      </c>
      <c r="C673" s="317"/>
      <c r="D673" s="318"/>
    </row>
    <row r="674" spans="1:6" ht="24">
      <c r="A674" s="315"/>
      <c r="B674" s="432" t="s">
        <v>297</v>
      </c>
      <c r="C674" s="317"/>
      <c r="D674" s="318"/>
    </row>
    <row r="675" spans="1:6">
      <c r="A675" s="315"/>
      <c r="B675" s="393" t="s">
        <v>299</v>
      </c>
      <c r="C675" s="317"/>
      <c r="D675" s="318"/>
    </row>
    <row r="676" spans="1:6">
      <c r="A676" s="315"/>
      <c r="B676" s="393"/>
      <c r="C676" s="317"/>
      <c r="D676" s="318"/>
    </row>
    <row r="677" spans="1:6" ht="24">
      <c r="A677" s="373"/>
      <c r="B677" s="393" t="s">
        <v>373</v>
      </c>
      <c r="C677" s="433"/>
      <c r="D677" s="433"/>
      <c r="E677" s="211"/>
      <c r="F677" s="376"/>
    </row>
    <row r="678" spans="1:6" ht="48">
      <c r="A678" s="373"/>
      <c r="B678" s="393" t="s">
        <v>374</v>
      </c>
      <c r="C678" s="433"/>
      <c r="D678" s="433"/>
      <c r="E678" s="211"/>
      <c r="F678" s="376"/>
    </row>
    <row r="679" spans="1:6">
      <c r="A679" s="373"/>
      <c r="B679" s="393"/>
      <c r="C679" s="433"/>
      <c r="D679" s="433"/>
      <c r="E679" s="211"/>
      <c r="F679" s="376"/>
    </row>
    <row r="680" spans="1:6" ht="48">
      <c r="A680" s="373"/>
      <c r="B680" s="393" t="s">
        <v>1872</v>
      </c>
      <c r="C680" s="433"/>
      <c r="D680" s="433"/>
      <c r="E680" s="211"/>
      <c r="F680" s="376"/>
    </row>
    <row r="681" spans="1:6" ht="24">
      <c r="A681" s="373"/>
      <c r="B681" s="393" t="s">
        <v>33</v>
      </c>
      <c r="C681" s="433"/>
      <c r="D681" s="433"/>
      <c r="E681" s="211"/>
      <c r="F681" s="376"/>
    </row>
    <row r="682" spans="1:6">
      <c r="A682" s="373"/>
      <c r="B682" s="393"/>
      <c r="C682" s="433"/>
      <c r="D682" s="433"/>
      <c r="E682" s="211"/>
      <c r="F682" s="376"/>
    </row>
    <row r="683" spans="1:6">
      <c r="A683" s="373"/>
      <c r="B683" s="369" t="s">
        <v>375</v>
      </c>
      <c r="C683" s="433"/>
      <c r="D683" s="433"/>
      <c r="E683" s="211"/>
      <c r="F683" s="376"/>
    </row>
    <row r="684" spans="1:6">
      <c r="A684" s="373"/>
      <c r="B684" s="393"/>
      <c r="C684" s="433"/>
      <c r="D684" s="434"/>
      <c r="E684" s="211"/>
      <c r="F684" s="376"/>
    </row>
    <row r="685" spans="1:6" ht="24">
      <c r="A685" s="315" t="s">
        <v>34</v>
      </c>
      <c r="B685" s="421" t="s">
        <v>376</v>
      </c>
      <c r="C685" s="317" t="s">
        <v>301</v>
      </c>
      <c r="D685" s="383"/>
      <c r="E685" s="208"/>
    </row>
    <row r="686" spans="1:6" ht="24">
      <c r="A686" s="315"/>
      <c r="B686" s="423" t="s">
        <v>377</v>
      </c>
      <c r="C686" s="317"/>
      <c r="D686" s="383"/>
      <c r="E686" s="208"/>
    </row>
    <row r="687" spans="1:6">
      <c r="A687" s="315"/>
      <c r="B687" s="423" t="s">
        <v>378</v>
      </c>
      <c r="C687" s="317"/>
      <c r="D687" s="383"/>
      <c r="E687" s="208"/>
    </row>
    <row r="688" spans="1:6" ht="36">
      <c r="A688" s="315"/>
      <c r="B688" s="423" t="s">
        <v>1873</v>
      </c>
      <c r="C688" s="317"/>
      <c r="D688" s="383"/>
      <c r="E688" s="208"/>
    </row>
    <row r="689" spans="1:6" ht="24">
      <c r="A689" s="315"/>
      <c r="B689" s="423" t="s">
        <v>379</v>
      </c>
      <c r="C689" s="317"/>
      <c r="D689" s="383"/>
      <c r="E689" s="208"/>
    </row>
    <row r="690" spans="1:6" ht="36">
      <c r="A690" s="315"/>
      <c r="B690" s="423" t="s">
        <v>380</v>
      </c>
      <c r="C690" s="317"/>
      <c r="D690" s="383"/>
      <c r="E690" s="208"/>
    </row>
    <row r="691" spans="1:6">
      <c r="A691" s="315"/>
      <c r="B691" s="423" t="s">
        <v>381</v>
      </c>
      <c r="C691" s="317"/>
      <c r="D691" s="383"/>
      <c r="E691" s="208"/>
    </row>
    <row r="692" spans="1:6">
      <c r="A692" s="315"/>
      <c r="B692" s="423" t="s">
        <v>382</v>
      </c>
      <c r="C692" s="317"/>
      <c r="D692" s="383"/>
      <c r="E692" s="208"/>
    </row>
    <row r="693" spans="1:6">
      <c r="A693" s="315"/>
      <c r="B693" s="423" t="s">
        <v>383</v>
      </c>
      <c r="C693" s="317"/>
      <c r="D693" s="383"/>
      <c r="E693" s="208"/>
    </row>
    <row r="694" spans="1:6">
      <c r="A694" s="315"/>
      <c r="B694" s="423"/>
      <c r="C694" s="317" t="s">
        <v>39</v>
      </c>
      <c r="D694" s="383">
        <v>2</v>
      </c>
      <c r="F694" s="319">
        <f>D694*E694</f>
        <v>0</v>
      </c>
    </row>
    <row r="695" spans="1:6">
      <c r="A695" s="315"/>
      <c r="B695" s="423"/>
      <c r="C695" s="317"/>
      <c r="D695" s="383"/>
    </row>
    <row r="696" spans="1:6">
      <c r="A696" s="315" t="s">
        <v>35</v>
      </c>
      <c r="B696" s="421" t="s">
        <v>384</v>
      </c>
      <c r="C696" s="317"/>
      <c r="D696" s="383"/>
    </row>
    <row r="697" spans="1:6" ht="36">
      <c r="A697" s="315"/>
      <c r="B697" s="423" t="s">
        <v>385</v>
      </c>
      <c r="C697" s="317"/>
      <c r="D697" s="383"/>
    </row>
    <row r="698" spans="1:6" ht="24">
      <c r="A698" s="315"/>
      <c r="B698" s="423" t="s">
        <v>386</v>
      </c>
      <c r="C698" s="317"/>
      <c r="D698" s="383"/>
    </row>
    <row r="699" spans="1:6">
      <c r="A699" s="315"/>
      <c r="B699" s="423" t="s">
        <v>387</v>
      </c>
      <c r="C699" s="317"/>
      <c r="D699" s="383"/>
    </row>
    <row r="700" spans="1:6" ht="48">
      <c r="A700" s="360"/>
      <c r="B700" s="342" t="s">
        <v>388</v>
      </c>
      <c r="C700" s="430"/>
      <c r="D700" s="435"/>
    </row>
    <row r="701" spans="1:6" ht="48">
      <c r="A701" s="360"/>
      <c r="B701" s="342" t="s">
        <v>389</v>
      </c>
      <c r="C701" s="430"/>
      <c r="D701" s="435"/>
    </row>
    <row r="702" spans="1:6">
      <c r="A702" s="315"/>
      <c r="B702" s="423" t="s">
        <v>390</v>
      </c>
      <c r="C702" s="317"/>
      <c r="D702" s="383"/>
    </row>
    <row r="703" spans="1:6">
      <c r="A703" s="315"/>
      <c r="B703" s="423"/>
      <c r="C703" s="317" t="s">
        <v>41</v>
      </c>
      <c r="D703" s="383">
        <v>9.6</v>
      </c>
      <c r="F703" s="319">
        <f>D703*E703</f>
        <v>0</v>
      </c>
    </row>
    <row r="704" spans="1:6" ht="11.45" customHeight="1">
      <c r="A704" s="315"/>
      <c r="B704" s="423"/>
      <c r="C704" s="317"/>
      <c r="D704" s="383"/>
    </row>
    <row r="705" spans="1:6">
      <c r="A705" s="373"/>
      <c r="B705" s="369" t="s">
        <v>391</v>
      </c>
      <c r="C705" s="436"/>
      <c r="D705" s="437"/>
      <c r="F705" s="438"/>
    </row>
    <row r="706" spans="1:6" ht="10.15" customHeight="1">
      <c r="A706" s="373"/>
      <c r="B706" s="316"/>
      <c r="C706" s="436"/>
      <c r="D706" s="437"/>
      <c r="F706" s="438"/>
    </row>
    <row r="707" spans="1:6" ht="24">
      <c r="A707" s="315" t="s">
        <v>37</v>
      </c>
      <c r="B707" s="316" t="s">
        <v>392</v>
      </c>
      <c r="C707" s="410" t="s">
        <v>301</v>
      </c>
      <c r="D707" s="439"/>
      <c r="F707" s="431"/>
    </row>
    <row r="708" spans="1:6">
      <c r="A708" s="315"/>
      <c r="B708" s="342" t="s">
        <v>393</v>
      </c>
      <c r="C708" s="410"/>
      <c r="D708" s="439"/>
      <c r="F708" s="431"/>
    </row>
    <row r="709" spans="1:6" ht="81" customHeight="1">
      <c r="A709" s="315"/>
      <c r="B709" s="349" t="s">
        <v>516</v>
      </c>
      <c r="C709" s="317"/>
      <c r="D709" s="383"/>
      <c r="F709" s="357"/>
    </row>
    <row r="710" spans="1:6" ht="24">
      <c r="A710" s="315"/>
      <c r="B710" s="342" t="s">
        <v>394</v>
      </c>
      <c r="C710" s="317"/>
      <c r="D710" s="383"/>
      <c r="F710" s="357"/>
    </row>
    <row r="711" spans="1:6" ht="48" customHeight="1">
      <c r="A711" s="315"/>
      <c r="B711" s="349" t="s">
        <v>395</v>
      </c>
      <c r="C711" s="317"/>
      <c r="D711" s="383"/>
      <c r="F711" s="357"/>
    </row>
    <row r="712" spans="1:6" ht="36">
      <c r="A712" s="315"/>
      <c r="B712" s="342" t="s">
        <v>396</v>
      </c>
      <c r="C712" s="317"/>
      <c r="D712" s="383"/>
      <c r="F712" s="357"/>
    </row>
    <row r="713" spans="1:6" ht="36">
      <c r="A713" s="315"/>
      <c r="B713" s="342" t="s">
        <v>397</v>
      </c>
      <c r="C713" s="317"/>
      <c r="D713" s="383"/>
      <c r="F713" s="357"/>
    </row>
    <row r="714" spans="1:6">
      <c r="A714" s="315"/>
      <c r="B714" s="342" t="s">
        <v>398</v>
      </c>
      <c r="C714" s="317"/>
      <c r="D714" s="383"/>
      <c r="F714" s="357"/>
    </row>
    <row r="715" spans="1:6">
      <c r="A715" s="315"/>
      <c r="B715" s="423"/>
      <c r="C715" s="317" t="s">
        <v>39</v>
      </c>
      <c r="D715" s="383">
        <v>3</v>
      </c>
      <c r="F715" s="319">
        <f>D715*E715</f>
        <v>0</v>
      </c>
    </row>
    <row r="716" spans="1:6">
      <c r="A716" s="315"/>
      <c r="B716" s="395"/>
      <c r="C716" s="317"/>
      <c r="D716" s="383"/>
      <c r="F716" s="357"/>
    </row>
    <row r="717" spans="1:6" ht="24">
      <c r="A717" s="315" t="s">
        <v>38</v>
      </c>
      <c r="B717" s="316" t="s">
        <v>399</v>
      </c>
      <c r="C717" s="410" t="s">
        <v>301</v>
      </c>
      <c r="D717" s="439"/>
      <c r="F717" s="431"/>
    </row>
    <row r="718" spans="1:6">
      <c r="A718" s="315"/>
      <c r="B718" s="342" t="s">
        <v>393</v>
      </c>
      <c r="C718" s="410"/>
      <c r="D718" s="439"/>
      <c r="F718" s="431"/>
    </row>
    <row r="719" spans="1:6">
      <c r="A719" s="315"/>
      <c r="B719" s="342" t="s">
        <v>400</v>
      </c>
      <c r="C719" s="317"/>
      <c r="D719" s="439"/>
      <c r="F719" s="431"/>
    </row>
    <row r="720" spans="1:6">
      <c r="A720" s="315"/>
      <c r="B720" s="342" t="s">
        <v>401</v>
      </c>
      <c r="D720" s="383"/>
      <c r="F720" s="357"/>
    </row>
    <row r="721" spans="1:6">
      <c r="A721" s="315"/>
      <c r="B721" s="423"/>
      <c r="C721" s="317" t="s">
        <v>39</v>
      </c>
      <c r="D721" s="383">
        <v>1</v>
      </c>
      <c r="F721" s="319">
        <f>D721*E721</f>
        <v>0</v>
      </c>
    </row>
    <row r="722" spans="1:6">
      <c r="A722" s="315"/>
      <c r="B722" s="361"/>
      <c r="C722" s="317"/>
      <c r="D722" s="379"/>
      <c r="F722" s="357"/>
    </row>
    <row r="723" spans="1:6" ht="24">
      <c r="A723" s="315" t="s">
        <v>40</v>
      </c>
      <c r="B723" s="316" t="s">
        <v>402</v>
      </c>
      <c r="C723" s="410" t="s">
        <v>301</v>
      </c>
      <c r="D723" s="439"/>
      <c r="F723" s="431"/>
    </row>
    <row r="724" spans="1:6">
      <c r="A724" s="315"/>
      <c r="B724" s="342" t="s">
        <v>393</v>
      </c>
      <c r="C724" s="410"/>
      <c r="D724" s="439"/>
      <c r="F724" s="431"/>
    </row>
    <row r="725" spans="1:6">
      <c r="A725" s="315"/>
      <c r="B725" s="349" t="s">
        <v>403</v>
      </c>
      <c r="C725" s="317"/>
      <c r="D725" s="383"/>
      <c r="F725" s="357"/>
    </row>
    <row r="726" spans="1:6">
      <c r="A726" s="315"/>
      <c r="B726" s="342" t="s">
        <v>400</v>
      </c>
      <c r="C726" s="410"/>
      <c r="D726" s="439"/>
      <c r="F726" s="431"/>
    </row>
    <row r="727" spans="1:6">
      <c r="A727" s="315"/>
      <c r="B727" s="342" t="s">
        <v>404</v>
      </c>
      <c r="C727" s="317"/>
      <c r="D727" s="383"/>
      <c r="F727" s="357"/>
    </row>
    <row r="728" spans="1:6">
      <c r="A728" s="315"/>
      <c r="B728" s="423"/>
      <c r="C728" s="317" t="s">
        <v>39</v>
      </c>
      <c r="D728" s="383">
        <v>2</v>
      </c>
      <c r="F728" s="319">
        <f>D728*E728</f>
        <v>0</v>
      </c>
    </row>
    <row r="729" spans="1:6">
      <c r="A729" s="315"/>
      <c r="B729" s="342"/>
      <c r="C729" s="317"/>
      <c r="D729" s="383"/>
    </row>
    <row r="730" spans="1:6" ht="24">
      <c r="A730" s="315" t="s">
        <v>42</v>
      </c>
      <c r="B730" s="316" t="s">
        <v>405</v>
      </c>
      <c r="C730" s="410" t="s">
        <v>301</v>
      </c>
      <c r="D730" s="439"/>
      <c r="F730" s="431"/>
    </row>
    <row r="731" spans="1:6">
      <c r="A731" s="315"/>
      <c r="B731" s="342" t="s">
        <v>393</v>
      </c>
      <c r="C731" s="410"/>
      <c r="D731" s="439"/>
      <c r="F731" s="431"/>
    </row>
    <row r="732" spans="1:6">
      <c r="A732" s="315"/>
      <c r="B732" s="342" t="s">
        <v>406</v>
      </c>
      <c r="C732" s="410"/>
      <c r="D732" s="439"/>
      <c r="F732" s="431"/>
    </row>
    <row r="733" spans="1:6">
      <c r="A733" s="315"/>
      <c r="B733" s="342" t="s">
        <v>1749</v>
      </c>
      <c r="C733" s="317"/>
      <c r="D733" s="439"/>
      <c r="F733" s="431"/>
    </row>
    <row r="734" spans="1:6">
      <c r="A734" s="315"/>
      <c r="B734" s="342" t="s">
        <v>407</v>
      </c>
      <c r="D734" s="383"/>
      <c r="F734" s="357"/>
    </row>
    <row r="735" spans="1:6">
      <c r="A735" s="315"/>
      <c r="B735" s="423"/>
      <c r="C735" s="317" t="s">
        <v>39</v>
      </c>
      <c r="D735" s="383">
        <v>2</v>
      </c>
      <c r="F735" s="319">
        <f>D735*E735</f>
        <v>0</v>
      </c>
    </row>
    <row r="736" spans="1:6">
      <c r="A736" s="315"/>
      <c r="B736" s="423"/>
      <c r="C736" s="317"/>
      <c r="D736" s="383"/>
      <c r="F736" s="357"/>
    </row>
    <row r="737" spans="1:6" ht="24">
      <c r="A737" s="315" t="s">
        <v>44</v>
      </c>
      <c r="B737" s="316" t="s">
        <v>408</v>
      </c>
      <c r="C737" s="317"/>
      <c r="D737" s="383"/>
      <c r="F737" s="357"/>
    </row>
    <row r="738" spans="1:6">
      <c r="A738" s="315"/>
      <c r="B738" s="342" t="s">
        <v>393</v>
      </c>
      <c r="C738" s="410"/>
      <c r="D738" s="439"/>
      <c r="F738" s="431"/>
    </row>
    <row r="739" spans="1:6">
      <c r="A739" s="315"/>
      <c r="B739" s="342" t="s">
        <v>409</v>
      </c>
      <c r="C739" s="317"/>
      <c r="D739" s="439"/>
      <c r="F739" s="431"/>
    </row>
    <row r="740" spans="1:6">
      <c r="A740" s="315"/>
      <c r="B740" s="342" t="s">
        <v>410</v>
      </c>
      <c r="D740" s="383"/>
      <c r="F740" s="357"/>
    </row>
    <row r="741" spans="1:6">
      <c r="A741" s="315"/>
      <c r="B741" s="423"/>
      <c r="C741" s="317" t="s">
        <v>39</v>
      </c>
      <c r="D741" s="383">
        <v>1</v>
      </c>
      <c r="F741" s="319">
        <f>D741*E741</f>
        <v>0</v>
      </c>
    </row>
    <row r="742" spans="1:6" ht="12" customHeight="1">
      <c r="A742" s="315"/>
      <c r="B742" s="423"/>
      <c r="C742" s="317"/>
      <c r="D742" s="383"/>
      <c r="F742" s="357"/>
    </row>
    <row r="743" spans="1:6" ht="24">
      <c r="A743" s="315" t="s">
        <v>45</v>
      </c>
      <c r="B743" s="316" t="s">
        <v>411</v>
      </c>
      <c r="C743" s="410" t="s">
        <v>301</v>
      </c>
      <c r="D743" s="439"/>
      <c r="F743" s="431"/>
    </row>
    <row r="744" spans="1:6" ht="24">
      <c r="A744" s="315"/>
      <c r="B744" s="342" t="s">
        <v>412</v>
      </c>
      <c r="C744" s="410"/>
      <c r="D744" s="439"/>
      <c r="F744" s="431"/>
    </row>
    <row r="745" spans="1:6">
      <c r="A745" s="315"/>
      <c r="B745" s="342" t="s">
        <v>393</v>
      </c>
      <c r="C745" s="410"/>
      <c r="D745" s="439"/>
      <c r="F745" s="431"/>
    </row>
    <row r="746" spans="1:6" ht="24">
      <c r="A746" s="440"/>
      <c r="B746" s="342" t="s">
        <v>413</v>
      </c>
      <c r="C746" s="386"/>
      <c r="D746" s="441"/>
      <c r="F746" s="357"/>
    </row>
    <row r="747" spans="1:6">
      <c r="A747" s="315"/>
      <c r="B747" s="342" t="s">
        <v>400</v>
      </c>
      <c r="C747" s="317"/>
      <c r="D747" s="439"/>
      <c r="F747" s="431"/>
    </row>
    <row r="748" spans="1:6">
      <c r="A748" s="315"/>
      <c r="B748" s="342" t="s">
        <v>403</v>
      </c>
      <c r="C748" s="317"/>
      <c r="D748" s="439"/>
      <c r="F748" s="431"/>
    </row>
    <row r="749" spans="1:6">
      <c r="A749" s="315"/>
      <c r="B749" s="342" t="s">
        <v>414</v>
      </c>
      <c r="D749" s="383"/>
      <c r="F749" s="357"/>
    </row>
    <row r="750" spans="1:6">
      <c r="A750" s="315"/>
      <c r="B750" s="423"/>
      <c r="C750" s="317" t="s">
        <v>39</v>
      </c>
      <c r="D750" s="383">
        <v>1</v>
      </c>
      <c r="F750" s="319">
        <f>D750*E750</f>
        <v>0</v>
      </c>
    </row>
    <row r="751" spans="1:6">
      <c r="A751" s="315"/>
      <c r="B751" s="423"/>
      <c r="C751" s="317"/>
      <c r="D751" s="383"/>
      <c r="F751" s="357"/>
    </row>
    <row r="752" spans="1:6" ht="24">
      <c r="A752" s="315" t="s">
        <v>46</v>
      </c>
      <c r="B752" s="316" t="s">
        <v>415</v>
      </c>
      <c r="C752" s="410" t="s">
        <v>301</v>
      </c>
      <c r="D752" s="439"/>
      <c r="F752" s="431"/>
    </row>
    <row r="753" spans="1:6">
      <c r="A753" s="315"/>
      <c r="B753" s="342" t="s">
        <v>393</v>
      </c>
      <c r="C753" s="410"/>
      <c r="D753" s="439"/>
      <c r="F753" s="431"/>
    </row>
    <row r="754" spans="1:6" ht="24">
      <c r="A754" s="440"/>
      <c r="B754" s="342" t="s">
        <v>413</v>
      </c>
      <c r="C754" s="386"/>
      <c r="D754" s="441"/>
      <c r="F754" s="357"/>
    </row>
    <row r="755" spans="1:6">
      <c r="A755" s="315"/>
      <c r="B755" s="342" t="s">
        <v>400</v>
      </c>
      <c r="C755" s="317"/>
      <c r="D755" s="439"/>
      <c r="F755" s="431"/>
    </row>
    <row r="756" spans="1:6">
      <c r="A756" s="315"/>
      <c r="B756" s="342" t="s">
        <v>403</v>
      </c>
      <c r="C756" s="317"/>
      <c r="D756" s="439"/>
      <c r="F756" s="431"/>
    </row>
    <row r="757" spans="1:6">
      <c r="A757" s="315"/>
      <c r="B757" s="342" t="s">
        <v>416</v>
      </c>
      <c r="D757" s="383"/>
      <c r="F757" s="357"/>
    </row>
    <row r="758" spans="1:6">
      <c r="A758" s="315"/>
      <c r="B758" s="423"/>
      <c r="C758" s="317" t="s">
        <v>39</v>
      </c>
      <c r="D758" s="383">
        <v>1</v>
      </c>
      <c r="F758" s="319">
        <f>D758*E758</f>
        <v>0</v>
      </c>
    </row>
    <row r="759" spans="1:6">
      <c r="A759" s="315"/>
      <c r="B759" s="423"/>
      <c r="C759" s="317"/>
      <c r="D759" s="383"/>
      <c r="F759" s="357"/>
    </row>
    <row r="760" spans="1:6" ht="24">
      <c r="A760" s="315" t="s">
        <v>47</v>
      </c>
      <c r="B760" s="316" t="s">
        <v>417</v>
      </c>
      <c r="C760" s="410" t="s">
        <v>301</v>
      </c>
      <c r="D760" s="439"/>
      <c r="F760" s="431"/>
    </row>
    <row r="761" spans="1:6">
      <c r="A761" s="315"/>
      <c r="B761" s="342" t="s">
        <v>393</v>
      </c>
      <c r="C761" s="410"/>
      <c r="D761" s="439"/>
      <c r="F761" s="431"/>
    </row>
    <row r="762" spans="1:6" ht="24">
      <c r="A762" s="440"/>
      <c r="B762" s="342" t="s">
        <v>413</v>
      </c>
      <c r="C762" s="386"/>
      <c r="D762" s="441"/>
      <c r="F762" s="357"/>
    </row>
    <row r="763" spans="1:6">
      <c r="A763" s="440"/>
      <c r="B763" s="342" t="s">
        <v>418</v>
      </c>
      <c r="C763" s="386"/>
      <c r="D763" s="441"/>
      <c r="F763" s="357"/>
    </row>
    <row r="764" spans="1:6" ht="24">
      <c r="A764" s="440"/>
      <c r="B764" s="349" t="s">
        <v>419</v>
      </c>
      <c r="C764" s="386"/>
      <c r="D764" s="441"/>
      <c r="F764" s="357"/>
    </row>
    <row r="765" spans="1:6">
      <c r="A765" s="315"/>
      <c r="B765" s="342" t="s">
        <v>400</v>
      </c>
      <c r="C765" s="317"/>
      <c r="D765" s="439"/>
      <c r="F765" s="431"/>
    </row>
    <row r="766" spans="1:6">
      <c r="A766" s="315"/>
      <c r="B766" s="342" t="s">
        <v>420</v>
      </c>
      <c r="D766" s="383"/>
      <c r="F766" s="357"/>
    </row>
    <row r="767" spans="1:6">
      <c r="A767" s="315"/>
      <c r="B767" s="423"/>
      <c r="C767" s="317" t="s">
        <v>39</v>
      </c>
      <c r="D767" s="383">
        <v>1</v>
      </c>
      <c r="F767" s="319">
        <f>D767*E767</f>
        <v>0</v>
      </c>
    </row>
    <row r="768" spans="1:6">
      <c r="A768" s="315"/>
      <c r="B768" s="423"/>
      <c r="C768" s="317"/>
      <c r="D768" s="317"/>
      <c r="E768" s="212"/>
      <c r="F768" s="357"/>
    </row>
    <row r="769" spans="1:1024" s="392" customFormat="1" ht="25.15" customHeight="1">
      <c r="A769" s="362" t="s">
        <v>478</v>
      </c>
      <c r="B769" s="363" t="s">
        <v>483</v>
      </c>
      <c r="C769" s="362" t="s">
        <v>944</v>
      </c>
      <c r="D769" s="414"/>
      <c r="E769" s="210"/>
      <c r="F769" s="365">
        <f>SUM(F683:F767)</f>
        <v>0</v>
      </c>
      <c r="G769" s="391"/>
      <c r="H769" s="391"/>
      <c r="I769" s="391"/>
      <c r="J769" s="391"/>
      <c r="K769" s="391"/>
      <c r="L769" s="391"/>
      <c r="M769" s="391"/>
      <c r="N769" s="391"/>
      <c r="O769" s="391"/>
      <c r="P769" s="391"/>
      <c r="Q769" s="391"/>
      <c r="R769" s="391"/>
      <c r="S769" s="391"/>
      <c r="T769" s="391"/>
      <c r="U769" s="391"/>
      <c r="V769" s="391"/>
      <c r="W769" s="391"/>
      <c r="X769" s="391"/>
      <c r="Y769" s="391"/>
      <c r="Z769" s="391"/>
      <c r="AA769" s="391"/>
      <c r="AB769" s="391"/>
      <c r="AC769" s="391"/>
      <c r="AD769" s="391"/>
      <c r="AE769" s="391"/>
      <c r="AF769" s="391"/>
      <c r="AG769" s="391"/>
      <c r="AH769" s="391"/>
      <c r="AI769" s="391"/>
      <c r="AJ769" s="391"/>
      <c r="AK769" s="391"/>
      <c r="AL769" s="391"/>
      <c r="AM769" s="391"/>
      <c r="AN769" s="391"/>
      <c r="AO769" s="391"/>
      <c r="AP769" s="391"/>
      <c r="AQ769" s="391"/>
      <c r="AR769" s="391"/>
      <c r="AS769" s="391"/>
      <c r="AT769" s="391"/>
      <c r="AU769" s="391"/>
      <c r="AV769" s="391"/>
      <c r="AW769" s="391"/>
      <c r="AX769" s="391"/>
      <c r="AY769" s="391"/>
      <c r="AZ769" s="391"/>
      <c r="BA769" s="391"/>
      <c r="BB769" s="391"/>
      <c r="BC769" s="391"/>
      <c r="BD769" s="391"/>
      <c r="BE769" s="391"/>
      <c r="BF769" s="391"/>
      <c r="BG769" s="391"/>
      <c r="BH769" s="391"/>
      <c r="BI769" s="391"/>
      <c r="BJ769" s="391"/>
      <c r="BK769" s="391"/>
      <c r="BL769" s="391"/>
      <c r="BM769" s="391"/>
      <c r="BN769" s="391"/>
      <c r="BO769" s="391"/>
      <c r="BP769" s="391"/>
      <c r="BQ769" s="391"/>
      <c r="BR769" s="391"/>
      <c r="BS769" s="391"/>
      <c r="BT769" s="391"/>
      <c r="BU769" s="391"/>
      <c r="BV769" s="391"/>
      <c r="BW769" s="391"/>
      <c r="BX769" s="391"/>
      <c r="BY769" s="391"/>
      <c r="BZ769" s="391"/>
      <c r="CA769" s="391"/>
      <c r="CB769" s="391"/>
      <c r="CC769" s="391"/>
      <c r="CD769" s="391"/>
      <c r="CE769" s="391"/>
      <c r="CF769" s="391"/>
      <c r="CG769" s="391"/>
      <c r="CH769" s="391"/>
      <c r="CI769" s="391"/>
      <c r="CJ769" s="391"/>
      <c r="CK769" s="391"/>
      <c r="CL769" s="391"/>
      <c r="CM769" s="391"/>
      <c r="CN769" s="391"/>
      <c r="CO769" s="391"/>
      <c r="CP769" s="391"/>
      <c r="CQ769" s="391"/>
      <c r="CR769" s="391"/>
      <c r="CS769" s="391"/>
      <c r="CT769" s="391"/>
      <c r="CU769" s="391"/>
      <c r="CV769" s="391"/>
      <c r="CW769" s="391"/>
      <c r="CX769" s="391"/>
      <c r="CY769" s="391"/>
      <c r="CZ769" s="391"/>
      <c r="DA769" s="391"/>
      <c r="DB769" s="391"/>
      <c r="DC769" s="391"/>
      <c r="DD769" s="391"/>
      <c r="DE769" s="391"/>
      <c r="DF769" s="391"/>
      <c r="DG769" s="391"/>
      <c r="DH769" s="391"/>
      <c r="DI769" s="391"/>
      <c r="DJ769" s="391"/>
      <c r="DK769" s="391"/>
      <c r="DL769" s="391"/>
      <c r="DM769" s="391"/>
      <c r="DN769" s="391"/>
      <c r="DO769" s="391"/>
      <c r="DP769" s="391"/>
      <c r="DQ769" s="391"/>
      <c r="DR769" s="391"/>
      <c r="DS769" s="391"/>
      <c r="DT769" s="391"/>
      <c r="DU769" s="391"/>
      <c r="DV769" s="391"/>
      <c r="DW769" s="391"/>
      <c r="DX769" s="391"/>
      <c r="DY769" s="391"/>
      <c r="DZ769" s="391"/>
      <c r="EA769" s="391"/>
      <c r="EB769" s="391"/>
      <c r="EC769" s="391"/>
      <c r="ED769" s="391"/>
      <c r="EE769" s="391"/>
      <c r="EF769" s="391"/>
      <c r="EG769" s="391"/>
      <c r="EH769" s="391"/>
      <c r="EI769" s="391"/>
      <c r="EJ769" s="391"/>
      <c r="EK769" s="391"/>
      <c r="EL769" s="391"/>
      <c r="EM769" s="391"/>
      <c r="EN769" s="391"/>
      <c r="EO769" s="391"/>
      <c r="EP769" s="391"/>
      <c r="EQ769" s="391"/>
      <c r="ER769" s="391"/>
      <c r="ES769" s="391"/>
      <c r="ET769" s="391"/>
      <c r="EU769" s="391"/>
      <c r="EV769" s="391"/>
      <c r="EW769" s="391"/>
      <c r="EX769" s="391"/>
      <c r="EY769" s="391"/>
      <c r="EZ769" s="391"/>
      <c r="FA769" s="391"/>
      <c r="FB769" s="391"/>
      <c r="FC769" s="391"/>
      <c r="FD769" s="391"/>
      <c r="FE769" s="391"/>
      <c r="FF769" s="391"/>
      <c r="FG769" s="391"/>
      <c r="FH769" s="391"/>
      <c r="FI769" s="391"/>
      <c r="FJ769" s="391"/>
      <c r="FK769" s="391"/>
      <c r="FL769" s="391"/>
      <c r="FM769" s="391"/>
      <c r="FN769" s="391"/>
      <c r="FO769" s="391"/>
      <c r="FP769" s="391"/>
      <c r="FQ769" s="391"/>
      <c r="FR769" s="391"/>
      <c r="FS769" s="391"/>
      <c r="FT769" s="391"/>
      <c r="FU769" s="391"/>
      <c r="FV769" s="391"/>
      <c r="FW769" s="391"/>
      <c r="FX769" s="391"/>
      <c r="FY769" s="391"/>
      <c r="FZ769" s="391"/>
      <c r="GA769" s="391"/>
      <c r="GB769" s="391"/>
      <c r="GC769" s="391"/>
      <c r="GD769" s="391"/>
      <c r="GE769" s="391"/>
      <c r="GF769" s="391"/>
      <c r="GG769" s="391"/>
      <c r="GH769" s="391"/>
      <c r="GI769" s="391"/>
      <c r="GJ769" s="391"/>
      <c r="GK769" s="391"/>
      <c r="GL769" s="391"/>
      <c r="GM769" s="391"/>
      <c r="GN769" s="391"/>
      <c r="GO769" s="391"/>
      <c r="GP769" s="391"/>
      <c r="GQ769" s="391"/>
      <c r="GR769" s="391"/>
      <c r="GS769" s="391"/>
      <c r="GT769" s="391"/>
      <c r="GU769" s="391"/>
      <c r="GV769" s="391"/>
      <c r="GW769" s="391"/>
      <c r="GX769" s="391"/>
      <c r="GY769" s="391"/>
      <c r="GZ769" s="391"/>
      <c r="HA769" s="391"/>
      <c r="HB769" s="391"/>
      <c r="HC769" s="391"/>
      <c r="HD769" s="391"/>
      <c r="HE769" s="391"/>
      <c r="HF769" s="391"/>
      <c r="HG769" s="391"/>
      <c r="HH769" s="391"/>
      <c r="HI769" s="391"/>
      <c r="HJ769" s="391"/>
      <c r="HK769" s="391"/>
      <c r="HL769" s="391"/>
      <c r="HM769" s="391"/>
      <c r="HN769" s="391"/>
      <c r="HO769" s="391"/>
      <c r="HP769" s="391"/>
      <c r="HQ769" s="391"/>
      <c r="HR769" s="391"/>
      <c r="HS769" s="391"/>
      <c r="HT769" s="391"/>
      <c r="HU769" s="391"/>
      <c r="HV769" s="391"/>
      <c r="HW769" s="391"/>
      <c r="HX769" s="391"/>
      <c r="HY769" s="391"/>
      <c r="HZ769" s="391"/>
      <c r="IA769" s="391"/>
      <c r="IB769" s="391"/>
      <c r="IC769" s="391"/>
      <c r="ID769" s="391"/>
      <c r="IE769" s="391"/>
      <c r="IF769" s="391"/>
      <c r="IG769" s="391"/>
      <c r="IH769" s="391"/>
      <c r="II769" s="391"/>
      <c r="IJ769" s="391"/>
      <c r="IK769" s="391"/>
      <c r="IL769" s="391"/>
      <c r="IM769" s="391"/>
      <c r="IN769" s="391"/>
      <c r="IO769" s="391"/>
      <c r="IP769" s="391"/>
      <c r="IQ769" s="391"/>
      <c r="IR769" s="391"/>
      <c r="IS769" s="391"/>
      <c r="IT769" s="391"/>
      <c r="IU769" s="391"/>
      <c r="IV769" s="391"/>
      <c r="IW769" s="391"/>
      <c r="IX769" s="391"/>
      <c r="IY769" s="391"/>
      <c r="IZ769" s="391"/>
      <c r="JA769" s="391"/>
      <c r="JB769" s="391"/>
      <c r="JC769" s="391"/>
      <c r="JD769" s="391"/>
      <c r="JE769" s="391"/>
      <c r="JF769" s="391"/>
      <c r="JG769" s="391"/>
      <c r="JH769" s="391"/>
      <c r="JI769" s="391"/>
      <c r="JJ769" s="391"/>
      <c r="JK769" s="391"/>
      <c r="JL769" s="391"/>
      <c r="JM769" s="391"/>
      <c r="JN769" s="391"/>
      <c r="JO769" s="391"/>
      <c r="JP769" s="391"/>
      <c r="JQ769" s="391"/>
      <c r="JR769" s="391"/>
      <c r="JS769" s="391"/>
      <c r="JT769" s="391"/>
      <c r="JU769" s="391"/>
      <c r="JV769" s="391"/>
      <c r="JW769" s="391"/>
      <c r="JX769" s="391"/>
      <c r="JY769" s="391"/>
      <c r="JZ769" s="391"/>
      <c r="KA769" s="391"/>
      <c r="KB769" s="391"/>
      <c r="KC769" s="391"/>
      <c r="KD769" s="391"/>
      <c r="KE769" s="391"/>
      <c r="KF769" s="391"/>
      <c r="KG769" s="391"/>
      <c r="KH769" s="391"/>
      <c r="KI769" s="391"/>
      <c r="KJ769" s="391"/>
      <c r="KK769" s="391"/>
      <c r="KL769" s="391"/>
      <c r="KM769" s="391"/>
      <c r="KN769" s="391"/>
      <c r="KO769" s="391"/>
      <c r="KP769" s="391"/>
      <c r="KQ769" s="391"/>
      <c r="KR769" s="391"/>
      <c r="KS769" s="391"/>
      <c r="KT769" s="391"/>
      <c r="KU769" s="391"/>
      <c r="KV769" s="391"/>
      <c r="KW769" s="391"/>
      <c r="KX769" s="391"/>
      <c r="KY769" s="391"/>
      <c r="KZ769" s="391"/>
      <c r="LA769" s="391"/>
      <c r="LB769" s="391"/>
      <c r="LC769" s="391"/>
      <c r="LD769" s="391"/>
      <c r="LE769" s="391"/>
      <c r="LF769" s="391"/>
      <c r="LG769" s="391"/>
      <c r="LH769" s="391"/>
      <c r="LI769" s="391"/>
      <c r="LJ769" s="391"/>
      <c r="LK769" s="391"/>
      <c r="LL769" s="391"/>
      <c r="LM769" s="391"/>
      <c r="LN769" s="391"/>
      <c r="LO769" s="391"/>
      <c r="LP769" s="391"/>
      <c r="LQ769" s="391"/>
      <c r="LR769" s="391"/>
      <c r="LS769" s="391"/>
      <c r="LT769" s="391"/>
      <c r="LU769" s="391"/>
      <c r="LV769" s="391"/>
      <c r="LW769" s="391"/>
      <c r="LX769" s="391"/>
      <c r="LY769" s="391"/>
      <c r="LZ769" s="391"/>
      <c r="MA769" s="391"/>
      <c r="MB769" s="391"/>
      <c r="MC769" s="391"/>
      <c r="MD769" s="391"/>
      <c r="ME769" s="391"/>
      <c r="MF769" s="391"/>
      <c r="MG769" s="391"/>
      <c r="MH769" s="391"/>
      <c r="MI769" s="391"/>
      <c r="MJ769" s="391"/>
      <c r="MK769" s="391"/>
      <c r="ML769" s="391"/>
      <c r="MM769" s="391"/>
      <c r="MN769" s="391"/>
      <c r="MO769" s="391"/>
      <c r="MP769" s="391"/>
      <c r="MQ769" s="391"/>
      <c r="MR769" s="391"/>
      <c r="MS769" s="391"/>
      <c r="MT769" s="391"/>
      <c r="MU769" s="391"/>
      <c r="MV769" s="391"/>
      <c r="MW769" s="391"/>
      <c r="MX769" s="391"/>
      <c r="MY769" s="391"/>
      <c r="MZ769" s="391"/>
      <c r="NA769" s="391"/>
      <c r="NB769" s="391"/>
      <c r="NC769" s="391"/>
      <c r="ND769" s="391"/>
      <c r="NE769" s="391"/>
      <c r="NF769" s="391"/>
      <c r="NG769" s="391"/>
      <c r="NH769" s="391"/>
      <c r="NI769" s="391"/>
      <c r="NJ769" s="391"/>
      <c r="NK769" s="391"/>
      <c r="NL769" s="391"/>
      <c r="NM769" s="391"/>
      <c r="NN769" s="391"/>
      <c r="NO769" s="391"/>
      <c r="NP769" s="391"/>
      <c r="NQ769" s="391"/>
      <c r="NR769" s="391"/>
      <c r="NS769" s="391"/>
      <c r="NT769" s="391"/>
      <c r="NU769" s="391"/>
      <c r="NV769" s="391"/>
      <c r="NW769" s="391"/>
      <c r="NX769" s="391"/>
      <c r="NY769" s="391"/>
      <c r="NZ769" s="391"/>
      <c r="OA769" s="391"/>
      <c r="OB769" s="391"/>
      <c r="OC769" s="391"/>
      <c r="OD769" s="391"/>
      <c r="OE769" s="391"/>
      <c r="OF769" s="391"/>
      <c r="OG769" s="391"/>
      <c r="OH769" s="391"/>
      <c r="OI769" s="391"/>
      <c r="OJ769" s="391"/>
      <c r="OK769" s="391"/>
      <c r="OL769" s="391"/>
      <c r="OM769" s="391"/>
      <c r="ON769" s="391"/>
      <c r="OO769" s="391"/>
      <c r="OP769" s="391"/>
      <c r="OQ769" s="391"/>
      <c r="OR769" s="391"/>
      <c r="OS769" s="391"/>
      <c r="OT769" s="391"/>
      <c r="OU769" s="391"/>
      <c r="OV769" s="391"/>
      <c r="OW769" s="391"/>
      <c r="OX769" s="391"/>
      <c r="OY769" s="391"/>
      <c r="OZ769" s="391"/>
      <c r="PA769" s="391"/>
      <c r="PB769" s="391"/>
      <c r="PC769" s="391"/>
      <c r="PD769" s="391"/>
      <c r="PE769" s="391"/>
      <c r="PF769" s="391"/>
      <c r="PG769" s="391"/>
      <c r="PH769" s="391"/>
      <c r="PI769" s="391"/>
      <c r="PJ769" s="391"/>
      <c r="PK769" s="391"/>
      <c r="PL769" s="391"/>
      <c r="PM769" s="391"/>
      <c r="PN769" s="391"/>
      <c r="PO769" s="391"/>
      <c r="PP769" s="391"/>
      <c r="PQ769" s="391"/>
      <c r="PR769" s="391"/>
      <c r="PS769" s="391"/>
      <c r="PT769" s="391"/>
      <c r="PU769" s="391"/>
      <c r="PV769" s="391"/>
      <c r="PW769" s="391"/>
      <c r="PX769" s="391"/>
      <c r="PY769" s="391"/>
      <c r="PZ769" s="391"/>
      <c r="QA769" s="391"/>
      <c r="QB769" s="391"/>
      <c r="QC769" s="391"/>
      <c r="QD769" s="391"/>
      <c r="QE769" s="391"/>
      <c r="QF769" s="391"/>
      <c r="QG769" s="391"/>
      <c r="QH769" s="391"/>
      <c r="QI769" s="391"/>
      <c r="QJ769" s="391"/>
      <c r="QK769" s="391"/>
      <c r="QL769" s="391"/>
      <c r="QM769" s="391"/>
      <c r="QN769" s="391"/>
      <c r="QO769" s="391"/>
      <c r="QP769" s="391"/>
      <c r="QQ769" s="391"/>
      <c r="QR769" s="391"/>
      <c r="QS769" s="391"/>
      <c r="QT769" s="391"/>
      <c r="QU769" s="391"/>
      <c r="QV769" s="391"/>
      <c r="QW769" s="391"/>
      <c r="QX769" s="391"/>
      <c r="QY769" s="391"/>
      <c r="QZ769" s="391"/>
      <c r="RA769" s="391"/>
      <c r="RB769" s="391"/>
      <c r="RC769" s="391"/>
      <c r="RD769" s="391"/>
      <c r="RE769" s="391"/>
      <c r="RF769" s="391"/>
      <c r="RG769" s="391"/>
      <c r="RH769" s="391"/>
      <c r="RI769" s="391"/>
      <c r="RJ769" s="391"/>
      <c r="RK769" s="391"/>
      <c r="RL769" s="391"/>
      <c r="RM769" s="391"/>
      <c r="RN769" s="391"/>
      <c r="RO769" s="391"/>
      <c r="RP769" s="391"/>
      <c r="RQ769" s="391"/>
      <c r="RR769" s="391"/>
      <c r="RS769" s="391"/>
      <c r="RT769" s="391"/>
      <c r="RU769" s="391"/>
      <c r="RV769" s="391"/>
      <c r="RW769" s="391"/>
      <c r="RX769" s="391"/>
      <c r="RY769" s="391"/>
      <c r="RZ769" s="391"/>
      <c r="SA769" s="391"/>
      <c r="SB769" s="391"/>
      <c r="SC769" s="391"/>
      <c r="SD769" s="391"/>
      <c r="SE769" s="391"/>
      <c r="SF769" s="391"/>
      <c r="SG769" s="391"/>
      <c r="SH769" s="391"/>
      <c r="SI769" s="391"/>
      <c r="SJ769" s="391"/>
      <c r="SK769" s="391"/>
      <c r="SL769" s="391"/>
      <c r="SM769" s="391"/>
      <c r="SN769" s="391"/>
      <c r="SO769" s="391"/>
      <c r="SP769" s="391"/>
      <c r="SQ769" s="391"/>
      <c r="SR769" s="391"/>
      <c r="SS769" s="391"/>
      <c r="ST769" s="391"/>
      <c r="SU769" s="391"/>
      <c r="SV769" s="391"/>
      <c r="SW769" s="391"/>
      <c r="SX769" s="391"/>
      <c r="SY769" s="391"/>
      <c r="SZ769" s="391"/>
      <c r="TA769" s="391"/>
      <c r="TB769" s="391"/>
      <c r="TC769" s="391"/>
      <c r="TD769" s="391"/>
      <c r="TE769" s="391"/>
      <c r="TF769" s="391"/>
      <c r="TG769" s="391"/>
      <c r="TH769" s="391"/>
      <c r="TI769" s="391"/>
      <c r="TJ769" s="391"/>
      <c r="TK769" s="391"/>
      <c r="TL769" s="391"/>
      <c r="TM769" s="391"/>
      <c r="TN769" s="391"/>
      <c r="TO769" s="391"/>
      <c r="TP769" s="391"/>
      <c r="TQ769" s="391"/>
      <c r="TR769" s="391"/>
      <c r="TS769" s="391"/>
      <c r="TT769" s="391"/>
      <c r="TU769" s="391"/>
      <c r="TV769" s="391"/>
      <c r="TW769" s="391"/>
      <c r="TX769" s="391"/>
      <c r="TY769" s="391"/>
      <c r="TZ769" s="391"/>
      <c r="UA769" s="391"/>
      <c r="UB769" s="391"/>
      <c r="UC769" s="391"/>
      <c r="UD769" s="391"/>
      <c r="UE769" s="391"/>
      <c r="UF769" s="391"/>
      <c r="UG769" s="391"/>
      <c r="UH769" s="391"/>
      <c r="UI769" s="391"/>
      <c r="UJ769" s="391"/>
      <c r="UK769" s="391"/>
      <c r="UL769" s="391"/>
      <c r="UM769" s="391"/>
      <c r="UN769" s="391"/>
      <c r="UO769" s="391"/>
      <c r="UP769" s="391"/>
      <c r="UQ769" s="391"/>
      <c r="UR769" s="391"/>
      <c r="US769" s="391"/>
      <c r="UT769" s="391"/>
      <c r="UU769" s="391"/>
      <c r="UV769" s="391"/>
      <c r="UW769" s="391"/>
      <c r="UX769" s="391"/>
      <c r="UY769" s="391"/>
      <c r="UZ769" s="391"/>
      <c r="VA769" s="391"/>
      <c r="VB769" s="391"/>
      <c r="VC769" s="391"/>
      <c r="VD769" s="391"/>
      <c r="VE769" s="391"/>
      <c r="VF769" s="391"/>
      <c r="VG769" s="391"/>
      <c r="VH769" s="391"/>
      <c r="VI769" s="391"/>
      <c r="VJ769" s="391"/>
      <c r="VK769" s="391"/>
      <c r="VL769" s="391"/>
      <c r="VM769" s="391"/>
      <c r="VN769" s="391"/>
      <c r="VO769" s="391"/>
      <c r="VP769" s="391"/>
      <c r="VQ769" s="391"/>
      <c r="VR769" s="391"/>
      <c r="VS769" s="391"/>
      <c r="VT769" s="391"/>
      <c r="VU769" s="391"/>
      <c r="VV769" s="391"/>
      <c r="VW769" s="391"/>
      <c r="VX769" s="391"/>
      <c r="VY769" s="391"/>
      <c r="VZ769" s="391"/>
      <c r="WA769" s="391"/>
      <c r="WB769" s="391"/>
      <c r="WC769" s="391"/>
      <c r="WD769" s="391"/>
      <c r="WE769" s="391"/>
      <c r="WF769" s="391"/>
      <c r="WG769" s="391"/>
      <c r="WH769" s="391"/>
      <c r="WI769" s="391"/>
      <c r="WJ769" s="391"/>
      <c r="WK769" s="391"/>
      <c r="WL769" s="391"/>
      <c r="WM769" s="391"/>
      <c r="WN769" s="391"/>
      <c r="WO769" s="391"/>
      <c r="WP769" s="391"/>
      <c r="WQ769" s="391"/>
      <c r="WR769" s="391"/>
      <c r="WS769" s="391"/>
      <c r="WT769" s="391"/>
      <c r="WU769" s="391"/>
      <c r="WV769" s="391"/>
      <c r="WW769" s="391"/>
      <c r="WX769" s="391"/>
      <c r="WY769" s="391"/>
      <c r="WZ769" s="391"/>
      <c r="XA769" s="391"/>
      <c r="XB769" s="391"/>
      <c r="XC769" s="391"/>
      <c r="XD769" s="391"/>
      <c r="XE769" s="391"/>
      <c r="XF769" s="391"/>
      <c r="XG769" s="391"/>
      <c r="XH769" s="391"/>
      <c r="XI769" s="391"/>
      <c r="XJ769" s="391"/>
      <c r="XK769" s="391"/>
      <c r="XL769" s="391"/>
      <c r="XM769" s="391"/>
      <c r="XN769" s="391"/>
      <c r="XO769" s="391"/>
      <c r="XP769" s="391"/>
      <c r="XQ769" s="391"/>
      <c r="XR769" s="391"/>
      <c r="XS769" s="391"/>
      <c r="XT769" s="391"/>
      <c r="XU769" s="391"/>
      <c r="XV769" s="391"/>
      <c r="XW769" s="391"/>
      <c r="XX769" s="391"/>
      <c r="XY769" s="391"/>
      <c r="XZ769" s="391"/>
      <c r="YA769" s="391"/>
      <c r="YB769" s="391"/>
      <c r="YC769" s="391"/>
      <c r="YD769" s="391"/>
      <c r="YE769" s="391"/>
      <c r="YF769" s="391"/>
      <c r="YG769" s="391"/>
      <c r="YH769" s="391"/>
      <c r="YI769" s="391"/>
      <c r="YJ769" s="391"/>
      <c r="YK769" s="391"/>
      <c r="YL769" s="391"/>
      <c r="YM769" s="391"/>
      <c r="YN769" s="391"/>
      <c r="YO769" s="391"/>
      <c r="YP769" s="391"/>
      <c r="YQ769" s="391"/>
      <c r="YR769" s="391"/>
      <c r="YS769" s="391"/>
      <c r="YT769" s="391"/>
      <c r="YU769" s="391"/>
      <c r="YV769" s="391"/>
      <c r="YW769" s="391"/>
      <c r="YX769" s="391"/>
      <c r="YY769" s="391"/>
      <c r="YZ769" s="391"/>
      <c r="ZA769" s="391"/>
      <c r="ZB769" s="391"/>
      <c r="ZC769" s="391"/>
      <c r="ZD769" s="391"/>
      <c r="ZE769" s="391"/>
      <c r="ZF769" s="391"/>
      <c r="ZG769" s="391"/>
      <c r="ZH769" s="391"/>
      <c r="ZI769" s="391"/>
      <c r="ZJ769" s="391"/>
      <c r="ZK769" s="391"/>
      <c r="ZL769" s="391"/>
      <c r="ZM769" s="391"/>
      <c r="ZN769" s="391"/>
      <c r="ZO769" s="391"/>
      <c r="ZP769" s="391"/>
      <c r="ZQ769" s="391"/>
      <c r="ZR769" s="391"/>
      <c r="ZS769" s="391"/>
      <c r="ZT769" s="391"/>
      <c r="ZU769" s="391"/>
      <c r="ZV769" s="391"/>
      <c r="ZW769" s="391"/>
      <c r="ZX769" s="391"/>
      <c r="ZY769" s="391"/>
      <c r="ZZ769" s="391"/>
      <c r="AAA769" s="391"/>
      <c r="AAB769" s="391"/>
      <c r="AAC769" s="391"/>
      <c r="AAD769" s="391"/>
      <c r="AAE769" s="391"/>
      <c r="AAF769" s="391"/>
      <c r="AAG769" s="391"/>
      <c r="AAH769" s="391"/>
      <c r="AAI769" s="391"/>
      <c r="AAJ769" s="391"/>
      <c r="AAK769" s="391"/>
      <c r="AAL769" s="391"/>
      <c r="AAM769" s="391"/>
      <c r="AAN769" s="391"/>
      <c r="AAO769" s="391"/>
      <c r="AAP769" s="391"/>
      <c r="AAQ769" s="391"/>
      <c r="AAR769" s="391"/>
      <c r="AAS769" s="391"/>
      <c r="AAT769" s="391"/>
      <c r="AAU769" s="391"/>
      <c r="AAV769" s="391"/>
      <c r="AAW769" s="391"/>
      <c r="AAX769" s="391"/>
      <c r="AAY769" s="391"/>
      <c r="AAZ769" s="391"/>
      <c r="ABA769" s="391"/>
      <c r="ABB769" s="391"/>
      <c r="ABC769" s="391"/>
      <c r="ABD769" s="391"/>
      <c r="ABE769" s="391"/>
      <c r="ABF769" s="391"/>
      <c r="ABG769" s="391"/>
      <c r="ABH769" s="391"/>
      <c r="ABI769" s="391"/>
      <c r="ABJ769" s="391"/>
      <c r="ABK769" s="391"/>
      <c r="ABL769" s="391"/>
      <c r="ABM769" s="391"/>
      <c r="ABN769" s="391"/>
      <c r="ABO769" s="391"/>
      <c r="ABP769" s="391"/>
      <c r="ABQ769" s="391"/>
      <c r="ABR769" s="391"/>
      <c r="ABS769" s="391"/>
      <c r="ABT769" s="391"/>
      <c r="ABU769" s="391"/>
      <c r="ABV769" s="391"/>
      <c r="ABW769" s="391"/>
      <c r="ABX769" s="391"/>
      <c r="ABY769" s="391"/>
      <c r="ABZ769" s="391"/>
      <c r="ACA769" s="391"/>
      <c r="ACB769" s="391"/>
      <c r="ACC769" s="391"/>
      <c r="ACD769" s="391"/>
      <c r="ACE769" s="391"/>
      <c r="ACF769" s="391"/>
      <c r="ACG769" s="391"/>
      <c r="ACH769" s="391"/>
      <c r="ACI769" s="391"/>
      <c r="ACJ769" s="391"/>
      <c r="ACK769" s="391"/>
      <c r="ACL769" s="391"/>
      <c r="ACM769" s="391"/>
      <c r="ACN769" s="391"/>
      <c r="ACO769" s="391"/>
      <c r="ACP769" s="391"/>
      <c r="ACQ769" s="391"/>
      <c r="ACR769" s="391"/>
      <c r="ACS769" s="391"/>
      <c r="ACT769" s="391"/>
      <c r="ACU769" s="391"/>
      <c r="ACV769" s="391"/>
      <c r="ACW769" s="391"/>
      <c r="ACX769" s="391"/>
      <c r="ACY769" s="391"/>
      <c r="ACZ769" s="391"/>
      <c r="ADA769" s="391"/>
      <c r="ADB769" s="391"/>
      <c r="ADC769" s="391"/>
      <c r="ADD769" s="391"/>
      <c r="ADE769" s="391"/>
      <c r="ADF769" s="391"/>
      <c r="ADG769" s="391"/>
      <c r="ADH769" s="391"/>
      <c r="ADI769" s="391"/>
      <c r="ADJ769" s="391"/>
      <c r="ADK769" s="391"/>
      <c r="ADL769" s="391"/>
      <c r="ADM769" s="391"/>
      <c r="ADN769" s="391"/>
      <c r="ADO769" s="391"/>
      <c r="ADP769" s="391"/>
      <c r="ADQ769" s="391"/>
      <c r="ADR769" s="391"/>
      <c r="ADS769" s="391"/>
      <c r="ADT769" s="391"/>
      <c r="ADU769" s="391"/>
      <c r="ADV769" s="391"/>
      <c r="ADW769" s="391"/>
      <c r="ADX769" s="391"/>
      <c r="ADY769" s="391"/>
      <c r="ADZ769" s="391"/>
      <c r="AEA769" s="391"/>
      <c r="AEB769" s="391"/>
      <c r="AEC769" s="391"/>
      <c r="AED769" s="391"/>
      <c r="AEE769" s="391"/>
      <c r="AEF769" s="391"/>
      <c r="AEG769" s="391"/>
      <c r="AEH769" s="391"/>
      <c r="AEI769" s="391"/>
      <c r="AEJ769" s="391"/>
      <c r="AEK769" s="391"/>
      <c r="AEL769" s="391"/>
      <c r="AEM769" s="391"/>
      <c r="AEN769" s="391"/>
      <c r="AEO769" s="391"/>
      <c r="AEP769" s="391"/>
      <c r="AEQ769" s="391"/>
      <c r="AER769" s="391"/>
      <c r="AES769" s="391"/>
      <c r="AET769" s="391"/>
      <c r="AEU769" s="391"/>
      <c r="AEV769" s="391"/>
      <c r="AEW769" s="391"/>
      <c r="AEX769" s="391"/>
      <c r="AEY769" s="391"/>
      <c r="AEZ769" s="391"/>
      <c r="AFA769" s="391"/>
      <c r="AFB769" s="391"/>
      <c r="AFC769" s="391"/>
      <c r="AFD769" s="391"/>
      <c r="AFE769" s="391"/>
      <c r="AFF769" s="391"/>
      <c r="AFG769" s="391"/>
      <c r="AFH769" s="391"/>
      <c r="AFI769" s="391"/>
      <c r="AFJ769" s="391"/>
      <c r="AFK769" s="391"/>
      <c r="AFL769" s="391"/>
      <c r="AFM769" s="391"/>
      <c r="AFN769" s="391"/>
      <c r="AFO769" s="391"/>
      <c r="AFP769" s="391"/>
      <c r="AFQ769" s="391"/>
      <c r="AFR769" s="391"/>
      <c r="AFS769" s="391"/>
      <c r="AFT769" s="391"/>
      <c r="AFU769" s="391"/>
      <c r="AFV769" s="391"/>
      <c r="AFW769" s="391"/>
      <c r="AFX769" s="391"/>
      <c r="AFY769" s="391"/>
      <c r="AFZ769" s="391"/>
      <c r="AGA769" s="391"/>
      <c r="AGB769" s="391"/>
      <c r="AGC769" s="391"/>
      <c r="AGD769" s="391"/>
      <c r="AGE769" s="391"/>
      <c r="AGF769" s="391"/>
      <c r="AGG769" s="391"/>
      <c r="AGH769" s="391"/>
      <c r="AGI769" s="391"/>
      <c r="AGJ769" s="391"/>
      <c r="AGK769" s="391"/>
      <c r="AGL769" s="391"/>
      <c r="AGM769" s="391"/>
      <c r="AGN769" s="391"/>
      <c r="AGO769" s="391"/>
      <c r="AGP769" s="391"/>
      <c r="AGQ769" s="391"/>
      <c r="AGR769" s="391"/>
      <c r="AGS769" s="391"/>
      <c r="AGT769" s="391"/>
      <c r="AGU769" s="391"/>
      <c r="AGV769" s="391"/>
      <c r="AGW769" s="391"/>
      <c r="AGX769" s="391"/>
      <c r="AGY769" s="391"/>
      <c r="AGZ769" s="391"/>
      <c r="AHA769" s="391"/>
      <c r="AHB769" s="391"/>
      <c r="AHC769" s="391"/>
      <c r="AHD769" s="391"/>
      <c r="AHE769" s="391"/>
      <c r="AHF769" s="391"/>
      <c r="AHG769" s="391"/>
      <c r="AHH769" s="391"/>
      <c r="AHI769" s="391"/>
      <c r="AHJ769" s="391"/>
      <c r="AHK769" s="391"/>
      <c r="AHL769" s="391"/>
      <c r="AHM769" s="391"/>
      <c r="AHN769" s="391"/>
      <c r="AHO769" s="391"/>
      <c r="AHP769" s="391"/>
      <c r="AHQ769" s="391"/>
      <c r="AHR769" s="391"/>
      <c r="AHS769" s="391"/>
      <c r="AHT769" s="391"/>
      <c r="AHU769" s="391"/>
      <c r="AHV769" s="391"/>
      <c r="AHW769" s="391"/>
      <c r="AHX769" s="391"/>
      <c r="AHY769" s="391"/>
      <c r="AHZ769" s="391"/>
      <c r="AIA769" s="391"/>
      <c r="AIB769" s="391"/>
      <c r="AIC769" s="391"/>
      <c r="AID769" s="391"/>
      <c r="AIE769" s="391"/>
      <c r="AIF769" s="391"/>
      <c r="AIG769" s="391"/>
      <c r="AIH769" s="391"/>
      <c r="AII769" s="391"/>
      <c r="AIJ769" s="391"/>
      <c r="AIK769" s="391"/>
      <c r="AIL769" s="391"/>
      <c r="AIM769" s="391"/>
      <c r="AIN769" s="391"/>
      <c r="AIO769" s="391"/>
      <c r="AIP769" s="391"/>
      <c r="AIQ769" s="391"/>
      <c r="AIR769" s="391"/>
      <c r="AIS769" s="391"/>
      <c r="AIT769" s="391"/>
      <c r="AIU769" s="391"/>
      <c r="AIV769" s="391"/>
      <c r="AIW769" s="391"/>
      <c r="AIX769" s="391"/>
      <c r="AIY769" s="391"/>
      <c r="AIZ769" s="391"/>
      <c r="AJA769" s="391"/>
      <c r="AJB769" s="391"/>
      <c r="AJC769" s="391"/>
      <c r="AJD769" s="391"/>
      <c r="AJE769" s="391"/>
      <c r="AJF769" s="391"/>
      <c r="AJG769" s="391"/>
      <c r="AJH769" s="391"/>
      <c r="AJI769" s="391"/>
      <c r="AJJ769" s="391"/>
      <c r="AJK769" s="391"/>
      <c r="AJL769" s="391"/>
      <c r="AJM769" s="391"/>
      <c r="AJN769" s="391"/>
      <c r="AJO769" s="391"/>
      <c r="AJP769" s="391"/>
      <c r="AJQ769" s="391"/>
      <c r="AJR769" s="391"/>
      <c r="AJS769" s="391"/>
      <c r="AJT769" s="391"/>
      <c r="AJU769" s="391"/>
      <c r="AJV769" s="391"/>
      <c r="AJW769" s="391"/>
      <c r="AJX769" s="391"/>
      <c r="AJY769" s="391"/>
      <c r="AJZ769" s="391"/>
      <c r="AKA769" s="391"/>
      <c r="AKB769" s="391"/>
      <c r="AKC769" s="391"/>
      <c r="AKD769" s="391"/>
      <c r="AKE769" s="391"/>
      <c r="AKF769" s="391"/>
      <c r="AKG769" s="391"/>
      <c r="AKH769" s="391"/>
      <c r="AKI769" s="391"/>
      <c r="AKJ769" s="391"/>
      <c r="AKK769" s="391"/>
      <c r="AKL769" s="391"/>
      <c r="AKM769" s="391"/>
      <c r="AKN769" s="391"/>
      <c r="AKO769" s="391"/>
      <c r="AKP769" s="391"/>
      <c r="AKQ769" s="391"/>
      <c r="AKR769" s="391"/>
      <c r="AKS769" s="391"/>
      <c r="AKT769" s="391"/>
      <c r="AKU769" s="391"/>
      <c r="AKV769" s="391"/>
      <c r="AKW769" s="391"/>
      <c r="AKX769" s="391"/>
      <c r="AKY769" s="391"/>
      <c r="AKZ769" s="391"/>
      <c r="ALA769" s="391"/>
      <c r="ALB769" s="391"/>
      <c r="ALC769" s="391"/>
      <c r="ALD769" s="391"/>
      <c r="ALE769" s="391"/>
      <c r="ALF769" s="391"/>
      <c r="ALG769" s="391"/>
      <c r="ALH769" s="391"/>
      <c r="ALI769" s="391"/>
      <c r="ALJ769" s="391"/>
      <c r="ALK769" s="391"/>
      <c r="ALL769" s="391"/>
      <c r="ALM769" s="391"/>
      <c r="ALN769" s="391"/>
      <c r="ALO769" s="391"/>
      <c r="ALP769" s="391"/>
      <c r="ALQ769" s="391"/>
      <c r="ALR769" s="391"/>
      <c r="ALS769" s="391"/>
      <c r="ALT769" s="391"/>
      <c r="ALU769" s="391"/>
      <c r="ALV769" s="391"/>
      <c r="ALW769" s="391"/>
      <c r="ALX769" s="391"/>
      <c r="ALY769" s="391"/>
      <c r="ALZ769" s="391"/>
      <c r="AMA769" s="391"/>
      <c r="AMB769" s="391"/>
      <c r="AMC769" s="391"/>
      <c r="AMD769" s="391"/>
      <c r="AME769" s="391"/>
      <c r="AMF769" s="391"/>
      <c r="AMG769" s="391"/>
      <c r="AMH769" s="391"/>
      <c r="AMI769" s="391"/>
      <c r="AMJ769" s="391"/>
    </row>
    <row r="773" spans="1:1024">
      <c r="A773" s="315" t="s">
        <v>481</v>
      </c>
      <c r="B773" s="316" t="s">
        <v>485</v>
      </c>
      <c r="C773" s="317"/>
      <c r="D773" s="318"/>
      <c r="E773" s="208"/>
    </row>
    <row r="774" spans="1:1024">
      <c r="A774" s="360"/>
      <c r="B774" s="342"/>
      <c r="C774" s="317"/>
      <c r="D774" s="318"/>
      <c r="E774" s="208"/>
    </row>
    <row r="775" spans="1:1024">
      <c r="A775" s="360" t="s">
        <v>34</v>
      </c>
      <c r="B775" s="316" t="s">
        <v>421</v>
      </c>
      <c r="C775" s="317" t="s">
        <v>301</v>
      </c>
      <c r="D775" s="318"/>
      <c r="E775" s="208"/>
    </row>
    <row r="776" spans="1:1024">
      <c r="A776" s="360"/>
      <c r="B776" s="342" t="s">
        <v>422</v>
      </c>
      <c r="C776" s="317"/>
      <c r="D776" s="318"/>
      <c r="E776" s="208"/>
    </row>
    <row r="777" spans="1:1024" ht="36">
      <c r="A777" s="360"/>
      <c r="B777" s="342" t="s">
        <v>1750</v>
      </c>
      <c r="C777" s="317"/>
      <c r="D777" s="318"/>
      <c r="E777" s="208"/>
    </row>
    <row r="778" spans="1:1024" ht="24">
      <c r="A778" s="360"/>
      <c r="B778" s="342" t="s">
        <v>423</v>
      </c>
      <c r="C778" s="317"/>
      <c r="D778" s="318"/>
      <c r="E778" s="208"/>
    </row>
    <row r="779" spans="1:1024" ht="24">
      <c r="A779" s="360"/>
      <c r="B779" s="342" t="s">
        <v>424</v>
      </c>
      <c r="C779" s="317"/>
      <c r="D779" s="318"/>
      <c r="E779" s="208"/>
    </row>
    <row r="780" spans="1:1024" ht="24">
      <c r="A780" s="360"/>
      <c r="B780" s="342" t="s">
        <v>425</v>
      </c>
      <c r="C780" s="317"/>
      <c r="D780" s="318"/>
      <c r="E780" s="208"/>
    </row>
    <row r="781" spans="1:1024">
      <c r="A781" s="360"/>
      <c r="B781" s="342" t="s">
        <v>426</v>
      </c>
      <c r="C781" s="317"/>
      <c r="D781" s="318"/>
      <c r="E781" s="208"/>
    </row>
    <row r="782" spans="1:1024">
      <c r="A782" s="360"/>
      <c r="B782" s="342"/>
      <c r="C782" s="317" t="s">
        <v>70</v>
      </c>
      <c r="D782" s="318">
        <v>16.5</v>
      </c>
      <c r="F782" s="319">
        <f>D782*E782</f>
        <v>0</v>
      </c>
    </row>
    <row r="783" spans="1:1024">
      <c r="A783" s="360"/>
      <c r="B783" s="342"/>
      <c r="C783" s="317"/>
      <c r="D783" s="318"/>
    </row>
    <row r="784" spans="1:1024">
      <c r="A784" s="360" t="s">
        <v>35</v>
      </c>
      <c r="B784" s="316" t="s">
        <v>427</v>
      </c>
      <c r="C784" s="317" t="s">
        <v>301</v>
      </c>
      <c r="D784" s="318"/>
    </row>
    <row r="785" spans="1:6">
      <c r="A785" s="360"/>
      <c r="B785" s="342" t="s">
        <v>428</v>
      </c>
      <c r="C785" s="317"/>
      <c r="D785" s="318"/>
    </row>
    <row r="786" spans="1:6" ht="24">
      <c r="A786" s="360"/>
      <c r="B786" s="342" t="s">
        <v>1751</v>
      </c>
      <c r="C786" s="317"/>
      <c r="D786" s="318"/>
    </row>
    <row r="787" spans="1:6" ht="24">
      <c r="A787" s="360"/>
      <c r="B787" s="342" t="s">
        <v>423</v>
      </c>
      <c r="C787" s="317"/>
      <c r="D787" s="318"/>
    </row>
    <row r="788" spans="1:6" ht="24">
      <c r="A788" s="360"/>
      <c r="B788" s="342" t="s">
        <v>429</v>
      </c>
      <c r="C788" s="317"/>
      <c r="D788" s="318"/>
    </row>
    <row r="789" spans="1:6" ht="24">
      <c r="A789" s="360"/>
      <c r="B789" s="342" t="s">
        <v>425</v>
      </c>
      <c r="C789" s="317"/>
      <c r="D789" s="318"/>
    </row>
    <row r="790" spans="1:6">
      <c r="A790" s="360"/>
      <c r="B790" s="342" t="s">
        <v>426</v>
      </c>
      <c r="C790" s="317"/>
      <c r="D790" s="318"/>
    </row>
    <row r="791" spans="1:6">
      <c r="A791" s="360"/>
      <c r="B791" s="342"/>
      <c r="C791" s="317" t="s">
        <v>70</v>
      </c>
      <c r="D791" s="318">
        <v>4.5</v>
      </c>
      <c r="F791" s="319">
        <f>D791*E791</f>
        <v>0</v>
      </c>
    </row>
    <row r="792" spans="1:6">
      <c r="A792" s="360"/>
      <c r="B792" s="342"/>
      <c r="C792" s="317"/>
      <c r="D792" s="318"/>
    </row>
    <row r="793" spans="1:6">
      <c r="A793" s="360" t="s">
        <v>37</v>
      </c>
      <c r="B793" s="316" t="s">
        <v>430</v>
      </c>
      <c r="C793" s="317" t="s">
        <v>301</v>
      </c>
      <c r="D793" s="318"/>
      <c r="F793" s="357"/>
    </row>
    <row r="794" spans="1:6">
      <c r="A794" s="360"/>
      <c r="B794" s="342" t="s">
        <v>431</v>
      </c>
      <c r="C794" s="317"/>
      <c r="D794" s="318"/>
    </row>
    <row r="795" spans="1:6" ht="24">
      <c r="A795" s="360"/>
      <c r="B795" s="349" t="s">
        <v>1752</v>
      </c>
      <c r="C795" s="317"/>
      <c r="D795" s="318"/>
    </row>
    <row r="796" spans="1:6" ht="24">
      <c r="A796" s="360"/>
      <c r="B796" s="342" t="s">
        <v>432</v>
      </c>
      <c r="C796" s="317"/>
      <c r="D796" s="318"/>
    </row>
    <row r="797" spans="1:6" ht="24">
      <c r="A797" s="360"/>
      <c r="B797" s="342" t="s">
        <v>433</v>
      </c>
      <c r="C797" s="317"/>
      <c r="D797" s="318"/>
    </row>
    <row r="798" spans="1:6" ht="24">
      <c r="A798" s="360"/>
      <c r="B798" s="342" t="s">
        <v>425</v>
      </c>
      <c r="C798" s="317"/>
      <c r="D798" s="318"/>
    </row>
    <row r="799" spans="1:6">
      <c r="A799" s="360"/>
      <c r="B799" s="342" t="s">
        <v>426</v>
      </c>
      <c r="C799" s="317"/>
      <c r="D799" s="318"/>
    </row>
    <row r="800" spans="1:6">
      <c r="A800" s="360"/>
      <c r="B800" s="342"/>
      <c r="C800" s="317" t="s">
        <v>70</v>
      </c>
      <c r="D800" s="318">
        <v>35</v>
      </c>
      <c r="F800" s="319">
        <f>D800*E800</f>
        <v>0</v>
      </c>
    </row>
    <row r="801" spans="1:1024">
      <c r="A801" s="360"/>
      <c r="B801" s="342"/>
      <c r="C801" s="317"/>
      <c r="D801" s="318"/>
    </row>
    <row r="802" spans="1:1024" s="392" customFormat="1" ht="25.15" customHeight="1">
      <c r="A802" s="362" t="s">
        <v>481</v>
      </c>
      <c r="B802" s="363" t="s">
        <v>486</v>
      </c>
      <c r="C802" s="362" t="s">
        <v>944</v>
      </c>
      <c r="D802" s="414"/>
      <c r="E802" s="213"/>
      <c r="F802" s="365">
        <f>SUM(F777:F801)</f>
        <v>0</v>
      </c>
      <c r="G802" s="391"/>
      <c r="H802" s="391"/>
      <c r="I802" s="391"/>
      <c r="J802" s="391"/>
      <c r="K802" s="391"/>
      <c r="L802" s="391"/>
      <c r="M802" s="391"/>
      <c r="N802" s="391"/>
      <c r="O802" s="391"/>
      <c r="P802" s="391"/>
      <c r="Q802" s="391"/>
      <c r="R802" s="391"/>
      <c r="S802" s="391"/>
      <c r="T802" s="391"/>
      <c r="U802" s="391"/>
      <c r="V802" s="391"/>
      <c r="W802" s="391"/>
      <c r="X802" s="391"/>
      <c r="Y802" s="391"/>
      <c r="Z802" s="391"/>
      <c r="AA802" s="391"/>
      <c r="AB802" s="391"/>
      <c r="AC802" s="391"/>
      <c r="AD802" s="391"/>
      <c r="AE802" s="391"/>
      <c r="AF802" s="391"/>
      <c r="AG802" s="391"/>
      <c r="AH802" s="391"/>
      <c r="AI802" s="391"/>
      <c r="AJ802" s="391"/>
      <c r="AK802" s="391"/>
      <c r="AL802" s="391"/>
      <c r="AM802" s="391"/>
      <c r="AN802" s="391"/>
      <c r="AO802" s="391"/>
      <c r="AP802" s="391"/>
      <c r="AQ802" s="391"/>
      <c r="AR802" s="391"/>
      <c r="AS802" s="391"/>
      <c r="AT802" s="391"/>
      <c r="AU802" s="391"/>
      <c r="AV802" s="391"/>
      <c r="AW802" s="391"/>
      <c r="AX802" s="391"/>
      <c r="AY802" s="391"/>
      <c r="AZ802" s="391"/>
      <c r="BA802" s="391"/>
      <c r="BB802" s="391"/>
      <c r="BC802" s="391"/>
      <c r="BD802" s="391"/>
      <c r="BE802" s="391"/>
      <c r="BF802" s="391"/>
      <c r="BG802" s="391"/>
      <c r="BH802" s="391"/>
      <c r="BI802" s="391"/>
      <c r="BJ802" s="391"/>
      <c r="BK802" s="391"/>
      <c r="BL802" s="391"/>
      <c r="BM802" s="391"/>
      <c r="BN802" s="391"/>
      <c r="BO802" s="391"/>
      <c r="BP802" s="391"/>
      <c r="BQ802" s="391"/>
      <c r="BR802" s="391"/>
      <c r="BS802" s="391"/>
      <c r="BT802" s="391"/>
      <c r="BU802" s="391"/>
      <c r="BV802" s="391"/>
      <c r="BW802" s="391"/>
      <c r="BX802" s="391"/>
      <c r="BY802" s="391"/>
      <c r="BZ802" s="391"/>
      <c r="CA802" s="391"/>
      <c r="CB802" s="391"/>
      <c r="CC802" s="391"/>
      <c r="CD802" s="391"/>
      <c r="CE802" s="391"/>
      <c r="CF802" s="391"/>
      <c r="CG802" s="391"/>
      <c r="CH802" s="391"/>
      <c r="CI802" s="391"/>
      <c r="CJ802" s="391"/>
      <c r="CK802" s="391"/>
      <c r="CL802" s="391"/>
      <c r="CM802" s="391"/>
      <c r="CN802" s="391"/>
      <c r="CO802" s="391"/>
      <c r="CP802" s="391"/>
      <c r="CQ802" s="391"/>
      <c r="CR802" s="391"/>
      <c r="CS802" s="391"/>
      <c r="CT802" s="391"/>
      <c r="CU802" s="391"/>
      <c r="CV802" s="391"/>
      <c r="CW802" s="391"/>
      <c r="CX802" s="391"/>
      <c r="CY802" s="391"/>
      <c r="CZ802" s="391"/>
      <c r="DA802" s="391"/>
      <c r="DB802" s="391"/>
      <c r="DC802" s="391"/>
      <c r="DD802" s="391"/>
      <c r="DE802" s="391"/>
      <c r="DF802" s="391"/>
      <c r="DG802" s="391"/>
      <c r="DH802" s="391"/>
      <c r="DI802" s="391"/>
      <c r="DJ802" s="391"/>
      <c r="DK802" s="391"/>
      <c r="DL802" s="391"/>
      <c r="DM802" s="391"/>
      <c r="DN802" s="391"/>
      <c r="DO802" s="391"/>
      <c r="DP802" s="391"/>
      <c r="DQ802" s="391"/>
      <c r="DR802" s="391"/>
      <c r="DS802" s="391"/>
      <c r="DT802" s="391"/>
      <c r="DU802" s="391"/>
      <c r="DV802" s="391"/>
      <c r="DW802" s="391"/>
      <c r="DX802" s="391"/>
      <c r="DY802" s="391"/>
      <c r="DZ802" s="391"/>
      <c r="EA802" s="391"/>
      <c r="EB802" s="391"/>
      <c r="EC802" s="391"/>
      <c r="ED802" s="391"/>
      <c r="EE802" s="391"/>
      <c r="EF802" s="391"/>
      <c r="EG802" s="391"/>
      <c r="EH802" s="391"/>
      <c r="EI802" s="391"/>
      <c r="EJ802" s="391"/>
      <c r="EK802" s="391"/>
      <c r="EL802" s="391"/>
      <c r="EM802" s="391"/>
      <c r="EN802" s="391"/>
      <c r="EO802" s="391"/>
      <c r="EP802" s="391"/>
      <c r="EQ802" s="391"/>
      <c r="ER802" s="391"/>
      <c r="ES802" s="391"/>
      <c r="ET802" s="391"/>
      <c r="EU802" s="391"/>
      <c r="EV802" s="391"/>
      <c r="EW802" s="391"/>
      <c r="EX802" s="391"/>
      <c r="EY802" s="391"/>
      <c r="EZ802" s="391"/>
      <c r="FA802" s="391"/>
      <c r="FB802" s="391"/>
      <c r="FC802" s="391"/>
      <c r="FD802" s="391"/>
      <c r="FE802" s="391"/>
      <c r="FF802" s="391"/>
      <c r="FG802" s="391"/>
      <c r="FH802" s="391"/>
      <c r="FI802" s="391"/>
      <c r="FJ802" s="391"/>
      <c r="FK802" s="391"/>
      <c r="FL802" s="391"/>
      <c r="FM802" s="391"/>
      <c r="FN802" s="391"/>
      <c r="FO802" s="391"/>
      <c r="FP802" s="391"/>
      <c r="FQ802" s="391"/>
      <c r="FR802" s="391"/>
      <c r="FS802" s="391"/>
      <c r="FT802" s="391"/>
      <c r="FU802" s="391"/>
      <c r="FV802" s="391"/>
      <c r="FW802" s="391"/>
      <c r="FX802" s="391"/>
      <c r="FY802" s="391"/>
      <c r="FZ802" s="391"/>
      <c r="GA802" s="391"/>
      <c r="GB802" s="391"/>
      <c r="GC802" s="391"/>
      <c r="GD802" s="391"/>
      <c r="GE802" s="391"/>
      <c r="GF802" s="391"/>
      <c r="GG802" s="391"/>
      <c r="GH802" s="391"/>
      <c r="GI802" s="391"/>
      <c r="GJ802" s="391"/>
      <c r="GK802" s="391"/>
      <c r="GL802" s="391"/>
      <c r="GM802" s="391"/>
      <c r="GN802" s="391"/>
      <c r="GO802" s="391"/>
      <c r="GP802" s="391"/>
      <c r="GQ802" s="391"/>
      <c r="GR802" s="391"/>
      <c r="GS802" s="391"/>
      <c r="GT802" s="391"/>
      <c r="GU802" s="391"/>
      <c r="GV802" s="391"/>
      <c r="GW802" s="391"/>
      <c r="GX802" s="391"/>
      <c r="GY802" s="391"/>
      <c r="GZ802" s="391"/>
      <c r="HA802" s="391"/>
      <c r="HB802" s="391"/>
      <c r="HC802" s="391"/>
      <c r="HD802" s="391"/>
      <c r="HE802" s="391"/>
      <c r="HF802" s="391"/>
      <c r="HG802" s="391"/>
      <c r="HH802" s="391"/>
      <c r="HI802" s="391"/>
      <c r="HJ802" s="391"/>
      <c r="HK802" s="391"/>
      <c r="HL802" s="391"/>
      <c r="HM802" s="391"/>
      <c r="HN802" s="391"/>
      <c r="HO802" s="391"/>
      <c r="HP802" s="391"/>
      <c r="HQ802" s="391"/>
      <c r="HR802" s="391"/>
      <c r="HS802" s="391"/>
      <c r="HT802" s="391"/>
      <c r="HU802" s="391"/>
      <c r="HV802" s="391"/>
      <c r="HW802" s="391"/>
      <c r="HX802" s="391"/>
      <c r="HY802" s="391"/>
      <c r="HZ802" s="391"/>
      <c r="IA802" s="391"/>
      <c r="IB802" s="391"/>
      <c r="IC802" s="391"/>
      <c r="ID802" s="391"/>
      <c r="IE802" s="391"/>
      <c r="IF802" s="391"/>
      <c r="IG802" s="391"/>
      <c r="IH802" s="391"/>
      <c r="II802" s="391"/>
      <c r="IJ802" s="391"/>
      <c r="IK802" s="391"/>
      <c r="IL802" s="391"/>
      <c r="IM802" s="391"/>
      <c r="IN802" s="391"/>
      <c r="IO802" s="391"/>
      <c r="IP802" s="391"/>
      <c r="IQ802" s="391"/>
      <c r="IR802" s="391"/>
      <c r="IS802" s="391"/>
      <c r="IT802" s="391"/>
      <c r="IU802" s="391"/>
      <c r="IV802" s="391"/>
      <c r="IW802" s="391"/>
      <c r="IX802" s="391"/>
      <c r="IY802" s="391"/>
      <c r="IZ802" s="391"/>
      <c r="JA802" s="391"/>
      <c r="JB802" s="391"/>
      <c r="JC802" s="391"/>
      <c r="JD802" s="391"/>
      <c r="JE802" s="391"/>
      <c r="JF802" s="391"/>
      <c r="JG802" s="391"/>
      <c r="JH802" s="391"/>
      <c r="JI802" s="391"/>
      <c r="JJ802" s="391"/>
      <c r="JK802" s="391"/>
      <c r="JL802" s="391"/>
      <c r="JM802" s="391"/>
      <c r="JN802" s="391"/>
      <c r="JO802" s="391"/>
      <c r="JP802" s="391"/>
      <c r="JQ802" s="391"/>
      <c r="JR802" s="391"/>
      <c r="JS802" s="391"/>
      <c r="JT802" s="391"/>
      <c r="JU802" s="391"/>
      <c r="JV802" s="391"/>
      <c r="JW802" s="391"/>
      <c r="JX802" s="391"/>
      <c r="JY802" s="391"/>
      <c r="JZ802" s="391"/>
      <c r="KA802" s="391"/>
      <c r="KB802" s="391"/>
      <c r="KC802" s="391"/>
      <c r="KD802" s="391"/>
      <c r="KE802" s="391"/>
      <c r="KF802" s="391"/>
      <c r="KG802" s="391"/>
      <c r="KH802" s="391"/>
      <c r="KI802" s="391"/>
      <c r="KJ802" s="391"/>
      <c r="KK802" s="391"/>
      <c r="KL802" s="391"/>
      <c r="KM802" s="391"/>
      <c r="KN802" s="391"/>
      <c r="KO802" s="391"/>
      <c r="KP802" s="391"/>
      <c r="KQ802" s="391"/>
      <c r="KR802" s="391"/>
      <c r="KS802" s="391"/>
      <c r="KT802" s="391"/>
      <c r="KU802" s="391"/>
      <c r="KV802" s="391"/>
      <c r="KW802" s="391"/>
      <c r="KX802" s="391"/>
      <c r="KY802" s="391"/>
      <c r="KZ802" s="391"/>
      <c r="LA802" s="391"/>
      <c r="LB802" s="391"/>
      <c r="LC802" s="391"/>
      <c r="LD802" s="391"/>
      <c r="LE802" s="391"/>
      <c r="LF802" s="391"/>
      <c r="LG802" s="391"/>
      <c r="LH802" s="391"/>
      <c r="LI802" s="391"/>
      <c r="LJ802" s="391"/>
      <c r="LK802" s="391"/>
      <c r="LL802" s="391"/>
      <c r="LM802" s="391"/>
      <c r="LN802" s="391"/>
      <c r="LO802" s="391"/>
      <c r="LP802" s="391"/>
      <c r="LQ802" s="391"/>
      <c r="LR802" s="391"/>
      <c r="LS802" s="391"/>
      <c r="LT802" s="391"/>
      <c r="LU802" s="391"/>
      <c r="LV802" s="391"/>
      <c r="LW802" s="391"/>
      <c r="LX802" s="391"/>
      <c r="LY802" s="391"/>
      <c r="LZ802" s="391"/>
      <c r="MA802" s="391"/>
      <c r="MB802" s="391"/>
      <c r="MC802" s="391"/>
      <c r="MD802" s="391"/>
      <c r="ME802" s="391"/>
      <c r="MF802" s="391"/>
      <c r="MG802" s="391"/>
      <c r="MH802" s="391"/>
      <c r="MI802" s="391"/>
      <c r="MJ802" s="391"/>
      <c r="MK802" s="391"/>
      <c r="ML802" s="391"/>
      <c r="MM802" s="391"/>
      <c r="MN802" s="391"/>
      <c r="MO802" s="391"/>
      <c r="MP802" s="391"/>
      <c r="MQ802" s="391"/>
      <c r="MR802" s="391"/>
      <c r="MS802" s="391"/>
      <c r="MT802" s="391"/>
      <c r="MU802" s="391"/>
      <c r="MV802" s="391"/>
      <c r="MW802" s="391"/>
      <c r="MX802" s="391"/>
      <c r="MY802" s="391"/>
      <c r="MZ802" s="391"/>
      <c r="NA802" s="391"/>
      <c r="NB802" s="391"/>
      <c r="NC802" s="391"/>
      <c r="ND802" s="391"/>
      <c r="NE802" s="391"/>
      <c r="NF802" s="391"/>
      <c r="NG802" s="391"/>
      <c r="NH802" s="391"/>
      <c r="NI802" s="391"/>
      <c r="NJ802" s="391"/>
      <c r="NK802" s="391"/>
      <c r="NL802" s="391"/>
      <c r="NM802" s="391"/>
      <c r="NN802" s="391"/>
      <c r="NO802" s="391"/>
      <c r="NP802" s="391"/>
      <c r="NQ802" s="391"/>
      <c r="NR802" s="391"/>
      <c r="NS802" s="391"/>
      <c r="NT802" s="391"/>
      <c r="NU802" s="391"/>
      <c r="NV802" s="391"/>
      <c r="NW802" s="391"/>
      <c r="NX802" s="391"/>
      <c r="NY802" s="391"/>
      <c r="NZ802" s="391"/>
      <c r="OA802" s="391"/>
      <c r="OB802" s="391"/>
      <c r="OC802" s="391"/>
      <c r="OD802" s="391"/>
      <c r="OE802" s="391"/>
      <c r="OF802" s="391"/>
      <c r="OG802" s="391"/>
      <c r="OH802" s="391"/>
      <c r="OI802" s="391"/>
      <c r="OJ802" s="391"/>
      <c r="OK802" s="391"/>
      <c r="OL802" s="391"/>
      <c r="OM802" s="391"/>
      <c r="ON802" s="391"/>
      <c r="OO802" s="391"/>
      <c r="OP802" s="391"/>
      <c r="OQ802" s="391"/>
      <c r="OR802" s="391"/>
      <c r="OS802" s="391"/>
      <c r="OT802" s="391"/>
      <c r="OU802" s="391"/>
      <c r="OV802" s="391"/>
      <c r="OW802" s="391"/>
      <c r="OX802" s="391"/>
      <c r="OY802" s="391"/>
      <c r="OZ802" s="391"/>
      <c r="PA802" s="391"/>
      <c r="PB802" s="391"/>
      <c r="PC802" s="391"/>
      <c r="PD802" s="391"/>
      <c r="PE802" s="391"/>
      <c r="PF802" s="391"/>
      <c r="PG802" s="391"/>
      <c r="PH802" s="391"/>
      <c r="PI802" s="391"/>
      <c r="PJ802" s="391"/>
      <c r="PK802" s="391"/>
      <c r="PL802" s="391"/>
      <c r="PM802" s="391"/>
      <c r="PN802" s="391"/>
      <c r="PO802" s="391"/>
      <c r="PP802" s="391"/>
      <c r="PQ802" s="391"/>
      <c r="PR802" s="391"/>
      <c r="PS802" s="391"/>
      <c r="PT802" s="391"/>
      <c r="PU802" s="391"/>
      <c r="PV802" s="391"/>
      <c r="PW802" s="391"/>
      <c r="PX802" s="391"/>
      <c r="PY802" s="391"/>
      <c r="PZ802" s="391"/>
      <c r="QA802" s="391"/>
      <c r="QB802" s="391"/>
      <c r="QC802" s="391"/>
      <c r="QD802" s="391"/>
      <c r="QE802" s="391"/>
      <c r="QF802" s="391"/>
      <c r="QG802" s="391"/>
      <c r="QH802" s="391"/>
      <c r="QI802" s="391"/>
      <c r="QJ802" s="391"/>
      <c r="QK802" s="391"/>
      <c r="QL802" s="391"/>
      <c r="QM802" s="391"/>
      <c r="QN802" s="391"/>
      <c r="QO802" s="391"/>
      <c r="QP802" s="391"/>
      <c r="QQ802" s="391"/>
      <c r="QR802" s="391"/>
      <c r="QS802" s="391"/>
      <c r="QT802" s="391"/>
      <c r="QU802" s="391"/>
      <c r="QV802" s="391"/>
      <c r="QW802" s="391"/>
      <c r="QX802" s="391"/>
      <c r="QY802" s="391"/>
      <c r="QZ802" s="391"/>
      <c r="RA802" s="391"/>
      <c r="RB802" s="391"/>
      <c r="RC802" s="391"/>
      <c r="RD802" s="391"/>
      <c r="RE802" s="391"/>
      <c r="RF802" s="391"/>
      <c r="RG802" s="391"/>
      <c r="RH802" s="391"/>
      <c r="RI802" s="391"/>
      <c r="RJ802" s="391"/>
      <c r="RK802" s="391"/>
      <c r="RL802" s="391"/>
      <c r="RM802" s="391"/>
      <c r="RN802" s="391"/>
      <c r="RO802" s="391"/>
      <c r="RP802" s="391"/>
      <c r="RQ802" s="391"/>
      <c r="RR802" s="391"/>
      <c r="RS802" s="391"/>
      <c r="RT802" s="391"/>
      <c r="RU802" s="391"/>
      <c r="RV802" s="391"/>
      <c r="RW802" s="391"/>
      <c r="RX802" s="391"/>
      <c r="RY802" s="391"/>
      <c r="RZ802" s="391"/>
      <c r="SA802" s="391"/>
      <c r="SB802" s="391"/>
      <c r="SC802" s="391"/>
      <c r="SD802" s="391"/>
      <c r="SE802" s="391"/>
      <c r="SF802" s="391"/>
      <c r="SG802" s="391"/>
      <c r="SH802" s="391"/>
      <c r="SI802" s="391"/>
      <c r="SJ802" s="391"/>
      <c r="SK802" s="391"/>
      <c r="SL802" s="391"/>
      <c r="SM802" s="391"/>
      <c r="SN802" s="391"/>
      <c r="SO802" s="391"/>
      <c r="SP802" s="391"/>
      <c r="SQ802" s="391"/>
      <c r="SR802" s="391"/>
      <c r="SS802" s="391"/>
      <c r="ST802" s="391"/>
      <c r="SU802" s="391"/>
      <c r="SV802" s="391"/>
      <c r="SW802" s="391"/>
      <c r="SX802" s="391"/>
      <c r="SY802" s="391"/>
      <c r="SZ802" s="391"/>
      <c r="TA802" s="391"/>
      <c r="TB802" s="391"/>
      <c r="TC802" s="391"/>
      <c r="TD802" s="391"/>
      <c r="TE802" s="391"/>
      <c r="TF802" s="391"/>
      <c r="TG802" s="391"/>
      <c r="TH802" s="391"/>
      <c r="TI802" s="391"/>
      <c r="TJ802" s="391"/>
      <c r="TK802" s="391"/>
      <c r="TL802" s="391"/>
      <c r="TM802" s="391"/>
      <c r="TN802" s="391"/>
      <c r="TO802" s="391"/>
      <c r="TP802" s="391"/>
      <c r="TQ802" s="391"/>
      <c r="TR802" s="391"/>
      <c r="TS802" s="391"/>
      <c r="TT802" s="391"/>
      <c r="TU802" s="391"/>
      <c r="TV802" s="391"/>
      <c r="TW802" s="391"/>
      <c r="TX802" s="391"/>
      <c r="TY802" s="391"/>
      <c r="TZ802" s="391"/>
      <c r="UA802" s="391"/>
      <c r="UB802" s="391"/>
      <c r="UC802" s="391"/>
      <c r="UD802" s="391"/>
      <c r="UE802" s="391"/>
      <c r="UF802" s="391"/>
      <c r="UG802" s="391"/>
      <c r="UH802" s="391"/>
      <c r="UI802" s="391"/>
      <c r="UJ802" s="391"/>
      <c r="UK802" s="391"/>
      <c r="UL802" s="391"/>
      <c r="UM802" s="391"/>
      <c r="UN802" s="391"/>
      <c r="UO802" s="391"/>
      <c r="UP802" s="391"/>
      <c r="UQ802" s="391"/>
      <c r="UR802" s="391"/>
      <c r="US802" s="391"/>
      <c r="UT802" s="391"/>
      <c r="UU802" s="391"/>
      <c r="UV802" s="391"/>
      <c r="UW802" s="391"/>
      <c r="UX802" s="391"/>
      <c r="UY802" s="391"/>
      <c r="UZ802" s="391"/>
      <c r="VA802" s="391"/>
      <c r="VB802" s="391"/>
      <c r="VC802" s="391"/>
      <c r="VD802" s="391"/>
      <c r="VE802" s="391"/>
      <c r="VF802" s="391"/>
      <c r="VG802" s="391"/>
      <c r="VH802" s="391"/>
      <c r="VI802" s="391"/>
      <c r="VJ802" s="391"/>
      <c r="VK802" s="391"/>
      <c r="VL802" s="391"/>
      <c r="VM802" s="391"/>
      <c r="VN802" s="391"/>
      <c r="VO802" s="391"/>
      <c r="VP802" s="391"/>
      <c r="VQ802" s="391"/>
      <c r="VR802" s="391"/>
      <c r="VS802" s="391"/>
      <c r="VT802" s="391"/>
      <c r="VU802" s="391"/>
      <c r="VV802" s="391"/>
      <c r="VW802" s="391"/>
      <c r="VX802" s="391"/>
      <c r="VY802" s="391"/>
      <c r="VZ802" s="391"/>
      <c r="WA802" s="391"/>
      <c r="WB802" s="391"/>
      <c r="WC802" s="391"/>
      <c r="WD802" s="391"/>
      <c r="WE802" s="391"/>
      <c r="WF802" s="391"/>
      <c r="WG802" s="391"/>
      <c r="WH802" s="391"/>
      <c r="WI802" s="391"/>
      <c r="WJ802" s="391"/>
      <c r="WK802" s="391"/>
      <c r="WL802" s="391"/>
      <c r="WM802" s="391"/>
      <c r="WN802" s="391"/>
      <c r="WO802" s="391"/>
      <c r="WP802" s="391"/>
      <c r="WQ802" s="391"/>
      <c r="WR802" s="391"/>
      <c r="WS802" s="391"/>
      <c r="WT802" s="391"/>
      <c r="WU802" s="391"/>
      <c r="WV802" s="391"/>
      <c r="WW802" s="391"/>
      <c r="WX802" s="391"/>
      <c r="WY802" s="391"/>
      <c r="WZ802" s="391"/>
      <c r="XA802" s="391"/>
      <c r="XB802" s="391"/>
      <c r="XC802" s="391"/>
      <c r="XD802" s="391"/>
      <c r="XE802" s="391"/>
      <c r="XF802" s="391"/>
      <c r="XG802" s="391"/>
      <c r="XH802" s="391"/>
      <c r="XI802" s="391"/>
      <c r="XJ802" s="391"/>
      <c r="XK802" s="391"/>
      <c r="XL802" s="391"/>
      <c r="XM802" s="391"/>
      <c r="XN802" s="391"/>
      <c r="XO802" s="391"/>
      <c r="XP802" s="391"/>
      <c r="XQ802" s="391"/>
      <c r="XR802" s="391"/>
      <c r="XS802" s="391"/>
      <c r="XT802" s="391"/>
      <c r="XU802" s="391"/>
      <c r="XV802" s="391"/>
      <c r="XW802" s="391"/>
      <c r="XX802" s="391"/>
      <c r="XY802" s="391"/>
      <c r="XZ802" s="391"/>
      <c r="YA802" s="391"/>
      <c r="YB802" s="391"/>
      <c r="YC802" s="391"/>
      <c r="YD802" s="391"/>
      <c r="YE802" s="391"/>
      <c r="YF802" s="391"/>
      <c r="YG802" s="391"/>
      <c r="YH802" s="391"/>
      <c r="YI802" s="391"/>
      <c r="YJ802" s="391"/>
      <c r="YK802" s="391"/>
      <c r="YL802" s="391"/>
      <c r="YM802" s="391"/>
      <c r="YN802" s="391"/>
      <c r="YO802" s="391"/>
      <c r="YP802" s="391"/>
      <c r="YQ802" s="391"/>
      <c r="YR802" s="391"/>
      <c r="YS802" s="391"/>
      <c r="YT802" s="391"/>
      <c r="YU802" s="391"/>
      <c r="YV802" s="391"/>
      <c r="YW802" s="391"/>
      <c r="YX802" s="391"/>
      <c r="YY802" s="391"/>
      <c r="YZ802" s="391"/>
      <c r="ZA802" s="391"/>
      <c r="ZB802" s="391"/>
      <c r="ZC802" s="391"/>
      <c r="ZD802" s="391"/>
      <c r="ZE802" s="391"/>
      <c r="ZF802" s="391"/>
      <c r="ZG802" s="391"/>
      <c r="ZH802" s="391"/>
      <c r="ZI802" s="391"/>
      <c r="ZJ802" s="391"/>
      <c r="ZK802" s="391"/>
      <c r="ZL802" s="391"/>
      <c r="ZM802" s="391"/>
      <c r="ZN802" s="391"/>
      <c r="ZO802" s="391"/>
      <c r="ZP802" s="391"/>
      <c r="ZQ802" s="391"/>
      <c r="ZR802" s="391"/>
      <c r="ZS802" s="391"/>
      <c r="ZT802" s="391"/>
      <c r="ZU802" s="391"/>
      <c r="ZV802" s="391"/>
      <c r="ZW802" s="391"/>
      <c r="ZX802" s="391"/>
      <c r="ZY802" s="391"/>
      <c r="ZZ802" s="391"/>
      <c r="AAA802" s="391"/>
      <c r="AAB802" s="391"/>
      <c r="AAC802" s="391"/>
      <c r="AAD802" s="391"/>
      <c r="AAE802" s="391"/>
      <c r="AAF802" s="391"/>
      <c r="AAG802" s="391"/>
      <c r="AAH802" s="391"/>
      <c r="AAI802" s="391"/>
      <c r="AAJ802" s="391"/>
      <c r="AAK802" s="391"/>
      <c r="AAL802" s="391"/>
      <c r="AAM802" s="391"/>
      <c r="AAN802" s="391"/>
      <c r="AAO802" s="391"/>
      <c r="AAP802" s="391"/>
      <c r="AAQ802" s="391"/>
      <c r="AAR802" s="391"/>
      <c r="AAS802" s="391"/>
      <c r="AAT802" s="391"/>
      <c r="AAU802" s="391"/>
      <c r="AAV802" s="391"/>
      <c r="AAW802" s="391"/>
      <c r="AAX802" s="391"/>
      <c r="AAY802" s="391"/>
      <c r="AAZ802" s="391"/>
      <c r="ABA802" s="391"/>
      <c r="ABB802" s="391"/>
      <c r="ABC802" s="391"/>
      <c r="ABD802" s="391"/>
      <c r="ABE802" s="391"/>
      <c r="ABF802" s="391"/>
      <c r="ABG802" s="391"/>
      <c r="ABH802" s="391"/>
      <c r="ABI802" s="391"/>
      <c r="ABJ802" s="391"/>
      <c r="ABK802" s="391"/>
      <c r="ABL802" s="391"/>
      <c r="ABM802" s="391"/>
      <c r="ABN802" s="391"/>
      <c r="ABO802" s="391"/>
      <c r="ABP802" s="391"/>
      <c r="ABQ802" s="391"/>
      <c r="ABR802" s="391"/>
      <c r="ABS802" s="391"/>
      <c r="ABT802" s="391"/>
      <c r="ABU802" s="391"/>
      <c r="ABV802" s="391"/>
      <c r="ABW802" s="391"/>
      <c r="ABX802" s="391"/>
      <c r="ABY802" s="391"/>
      <c r="ABZ802" s="391"/>
      <c r="ACA802" s="391"/>
      <c r="ACB802" s="391"/>
      <c r="ACC802" s="391"/>
      <c r="ACD802" s="391"/>
      <c r="ACE802" s="391"/>
      <c r="ACF802" s="391"/>
      <c r="ACG802" s="391"/>
      <c r="ACH802" s="391"/>
      <c r="ACI802" s="391"/>
      <c r="ACJ802" s="391"/>
      <c r="ACK802" s="391"/>
      <c r="ACL802" s="391"/>
      <c r="ACM802" s="391"/>
      <c r="ACN802" s="391"/>
      <c r="ACO802" s="391"/>
      <c r="ACP802" s="391"/>
      <c r="ACQ802" s="391"/>
      <c r="ACR802" s="391"/>
      <c r="ACS802" s="391"/>
      <c r="ACT802" s="391"/>
      <c r="ACU802" s="391"/>
      <c r="ACV802" s="391"/>
      <c r="ACW802" s="391"/>
      <c r="ACX802" s="391"/>
      <c r="ACY802" s="391"/>
      <c r="ACZ802" s="391"/>
      <c r="ADA802" s="391"/>
      <c r="ADB802" s="391"/>
      <c r="ADC802" s="391"/>
      <c r="ADD802" s="391"/>
      <c r="ADE802" s="391"/>
      <c r="ADF802" s="391"/>
      <c r="ADG802" s="391"/>
      <c r="ADH802" s="391"/>
      <c r="ADI802" s="391"/>
      <c r="ADJ802" s="391"/>
      <c r="ADK802" s="391"/>
      <c r="ADL802" s="391"/>
      <c r="ADM802" s="391"/>
      <c r="ADN802" s="391"/>
      <c r="ADO802" s="391"/>
      <c r="ADP802" s="391"/>
      <c r="ADQ802" s="391"/>
      <c r="ADR802" s="391"/>
      <c r="ADS802" s="391"/>
      <c r="ADT802" s="391"/>
      <c r="ADU802" s="391"/>
      <c r="ADV802" s="391"/>
      <c r="ADW802" s="391"/>
      <c r="ADX802" s="391"/>
      <c r="ADY802" s="391"/>
      <c r="ADZ802" s="391"/>
      <c r="AEA802" s="391"/>
      <c r="AEB802" s="391"/>
      <c r="AEC802" s="391"/>
      <c r="AED802" s="391"/>
      <c r="AEE802" s="391"/>
      <c r="AEF802" s="391"/>
      <c r="AEG802" s="391"/>
      <c r="AEH802" s="391"/>
      <c r="AEI802" s="391"/>
      <c r="AEJ802" s="391"/>
      <c r="AEK802" s="391"/>
      <c r="AEL802" s="391"/>
      <c r="AEM802" s="391"/>
      <c r="AEN802" s="391"/>
      <c r="AEO802" s="391"/>
      <c r="AEP802" s="391"/>
      <c r="AEQ802" s="391"/>
      <c r="AER802" s="391"/>
      <c r="AES802" s="391"/>
      <c r="AET802" s="391"/>
      <c r="AEU802" s="391"/>
      <c r="AEV802" s="391"/>
      <c r="AEW802" s="391"/>
      <c r="AEX802" s="391"/>
      <c r="AEY802" s="391"/>
      <c r="AEZ802" s="391"/>
      <c r="AFA802" s="391"/>
      <c r="AFB802" s="391"/>
      <c r="AFC802" s="391"/>
      <c r="AFD802" s="391"/>
      <c r="AFE802" s="391"/>
      <c r="AFF802" s="391"/>
      <c r="AFG802" s="391"/>
      <c r="AFH802" s="391"/>
      <c r="AFI802" s="391"/>
      <c r="AFJ802" s="391"/>
      <c r="AFK802" s="391"/>
      <c r="AFL802" s="391"/>
      <c r="AFM802" s="391"/>
      <c r="AFN802" s="391"/>
      <c r="AFO802" s="391"/>
      <c r="AFP802" s="391"/>
      <c r="AFQ802" s="391"/>
      <c r="AFR802" s="391"/>
      <c r="AFS802" s="391"/>
      <c r="AFT802" s="391"/>
      <c r="AFU802" s="391"/>
      <c r="AFV802" s="391"/>
      <c r="AFW802" s="391"/>
      <c r="AFX802" s="391"/>
      <c r="AFY802" s="391"/>
      <c r="AFZ802" s="391"/>
      <c r="AGA802" s="391"/>
      <c r="AGB802" s="391"/>
      <c r="AGC802" s="391"/>
      <c r="AGD802" s="391"/>
      <c r="AGE802" s="391"/>
      <c r="AGF802" s="391"/>
      <c r="AGG802" s="391"/>
      <c r="AGH802" s="391"/>
      <c r="AGI802" s="391"/>
      <c r="AGJ802" s="391"/>
      <c r="AGK802" s="391"/>
      <c r="AGL802" s="391"/>
      <c r="AGM802" s="391"/>
      <c r="AGN802" s="391"/>
      <c r="AGO802" s="391"/>
      <c r="AGP802" s="391"/>
      <c r="AGQ802" s="391"/>
      <c r="AGR802" s="391"/>
      <c r="AGS802" s="391"/>
      <c r="AGT802" s="391"/>
      <c r="AGU802" s="391"/>
      <c r="AGV802" s="391"/>
      <c r="AGW802" s="391"/>
      <c r="AGX802" s="391"/>
      <c r="AGY802" s="391"/>
      <c r="AGZ802" s="391"/>
      <c r="AHA802" s="391"/>
      <c r="AHB802" s="391"/>
      <c r="AHC802" s="391"/>
      <c r="AHD802" s="391"/>
      <c r="AHE802" s="391"/>
      <c r="AHF802" s="391"/>
      <c r="AHG802" s="391"/>
      <c r="AHH802" s="391"/>
      <c r="AHI802" s="391"/>
      <c r="AHJ802" s="391"/>
      <c r="AHK802" s="391"/>
      <c r="AHL802" s="391"/>
      <c r="AHM802" s="391"/>
      <c r="AHN802" s="391"/>
      <c r="AHO802" s="391"/>
      <c r="AHP802" s="391"/>
      <c r="AHQ802" s="391"/>
      <c r="AHR802" s="391"/>
      <c r="AHS802" s="391"/>
      <c r="AHT802" s="391"/>
      <c r="AHU802" s="391"/>
      <c r="AHV802" s="391"/>
      <c r="AHW802" s="391"/>
      <c r="AHX802" s="391"/>
      <c r="AHY802" s="391"/>
      <c r="AHZ802" s="391"/>
      <c r="AIA802" s="391"/>
      <c r="AIB802" s="391"/>
      <c r="AIC802" s="391"/>
      <c r="AID802" s="391"/>
      <c r="AIE802" s="391"/>
      <c r="AIF802" s="391"/>
      <c r="AIG802" s="391"/>
      <c r="AIH802" s="391"/>
      <c r="AII802" s="391"/>
      <c r="AIJ802" s="391"/>
      <c r="AIK802" s="391"/>
      <c r="AIL802" s="391"/>
      <c r="AIM802" s="391"/>
      <c r="AIN802" s="391"/>
      <c r="AIO802" s="391"/>
      <c r="AIP802" s="391"/>
      <c r="AIQ802" s="391"/>
      <c r="AIR802" s="391"/>
      <c r="AIS802" s="391"/>
      <c r="AIT802" s="391"/>
      <c r="AIU802" s="391"/>
      <c r="AIV802" s="391"/>
      <c r="AIW802" s="391"/>
      <c r="AIX802" s="391"/>
      <c r="AIY802" s="391"/>
      <c r="AIZ802" s="391"/>
      <c r="AJA802" s="391"/>
      <c r="AJB802" s="391"/>
      <c r="AJC802" s="391"/>
      <c r="AJD802" s="391"/>
      <c r="AJE802" s="391"/>
      <c r="AJF802" s="391"/>
      <c r="AJG802" s="391"/>
      <c r="AJH802" s="391"/>
      <c r="AJI802" s="391"/>
      <c r="AJJ802" s="391"/>
      <c r="AJK802" s="391"/>
      <c r="AJL802" s="391"/>
      <c r="AJM802" s="391"/>
      <c r="AJN802" s="391"/>
      <c r="AJO802" s="391"/>
      <c r="AJP802" s="391"/>
      <c r="AJQ802" s="391"/>
      <c r="AJR802" s="391"/>
      <c r="AJS802" s="391"/>
      <c r="AJT802" s="391"/>
      <c r="AJU802" s="391"/>
      <c r="AJV802" s="391"/>
      <c r="AJW802" s="391"/>
      <c r="AJX802" s="391"/>
      <c r="AJY802" s="391"/>
      <c r="AJZ802" s="391"/>
      <c r="AKA802" s="391"/>
      <c r="AKB802" s="391"/>
      <c r="AKC802" s="391"/>
      <c r="AKD802" s="391"/>
      <c r="AKE802" s="391"/>
      <c r="AKF802" s="391"/>
      <c r="AKG802" s="391"/>
      <c r="AKH802" s="391"/>
      <c r="AKI802" s="391"/>
      <c r="AKJ802" s="391"/>
      <c r="AKK802" s="391"/>
      <c r="AKL802" s="391"/>
      <c r="AKM802" s="391"/>
      <c r="AKN802" s="391"/>
      <c r="AKO802" s="391"/>
      <c r="AKP802" s="391"/>
      <c r="AKQ802" s="391"/>
      <c r="AKR802" s="391"/>
      <c r="AKS802" s="391"/>
      <c r="AKT802" s="391"/>
      <c r="AKU802" s="391"/>
      <c r="AKV802" s="391"/>
      <c r="AKW802" s="391"/>
      <c r="AKX802" s="391"/>
      <c r="AKY802" s="391"/>
      <c r="AKZ802" s="391"/>
      <c r="ALA802" s="391"/>
      <c r="ALB802" s="391"/>
      <c r="ALC802" s="391"/>
      <c r="ALD802" s="391"/>
      <c r="ALE802" s="391"/>
      <c r="ALF802" s="391"/>
      <c r="ALG802" s="391"/>
      <c r="ALH802" s="391"/>
      <c r="ALI802" s="391"/>
      <c r="ALJ802" s="391"/>
      <c r="ALK802" s="391"/>
      <c r="ALL802" s="391"/>
      <c r="ALM802" s="391"/>
      <c r="ALN802" s="391"/>
      <c r="ALO802" s="391"/>
      <c r="ALP802" s="391"/>
      <c r="ALQ802" s="391"/>
      <c r="ALR802" s="391"/>
      <c r="ALS802" s="391"/>
      <c r="ALT802" s="391"/>
      <c r="ALU802" s="391"/>
      <c r="ALV802" s="391"/>
      <c r="ALW802" s="391"/>
      <c r="ALX802" s="391"/>
      <c r="ALY802" s="391"/>
      <c r="ALZ802" s="391"/>
      <c r="AMA802" s="391"/>
      <c r="AMB802" s="391"/>
      <c r="AMC802" s="391"/>
      <c r="AMD802" s="391"/>
      <c r="AME802" s="391"/>
      <c r="AMF802" s="391"/>
      <c r="AMG802" s="391"/>
      <c r="AMH802" s="391"/>
      <c r="AMI802" s="391"/>
      <c r="AMJ802" s="391"/>
    </row>
    <row r="805" spans="1:1024">
      <c r="A805" s="315" t="s">
        <v>484</v>
      </c>
      <c r="B805" s="424" t="s">
        <v>434</v>
      </c>
      <c r="C805" s="317"/>
      <c r="D805" s="318"/>
    </row>
    <row r="806" spans="1:1024">
      <c r="A806" s="315"/>
      <c r="B806" s="418"/>
      <c r="C806" s="317"/>
      <c r="D806" s="318"/>
    </row>
    <row r="807" spans="1:1024">
      <c r="A807" s="315" t="s">
        <v>34</v>
      </c>
      <c r="B807" s="316" t="s">
        <v>435</v>
      </c>
      <c r="C807" s="317"/>
      <c r="D807" s="318"/>
    </row>
    <row r="808" spans="1:1024" ht="48">
      <c r="A808" s="315"/>
      <c r="B808" s="342" t="s">
        <v>436</v>
      </c>
      <c r="C808" s="317"/>
      <c r="D808" s="318"/>
    </row>
    <row r="809" spans="1:1024" ht="48">
      <c r="A809" s="315"/>
      <c r="B809" s="342" t="s">
        <v>437</v>
      </c>
      <c r="C809" s="317"/>
      <c r="D809" s="318"/>
    </row>
    <row r="810" spans="1:1024">
      <c r="A810" s="315"/>
      <c r="B810" s="342" t="s">
        <v>438</v>
      </c>
      <c r="C810" s="317"/>
      <c r="D810" s="318"/>
    </row>
    <row r="811" spans="1:1024">
      <c r="A811" s="315"/>
      <c r="B811" s="418"/>
      <c r="C811" s="317" t="s">
        <v>39</v>
      </c>
      <c r="D811" s="318">
        <v>1</v>
      </c>
      <c r="F811" s="319">
        <f>D811*E811</f>
        <v>0</v>
      </c>
    </row>
    <row r="812" spans="1:1024">
      <c r="A812" s="315"/>
      <c r="B812" s="393"/>
      <c r="C812" s="410"/>
      <c r="D812" s="411"/>
      <c r="F812" s="335"/>
    </row>
    <row r="813" spans="1:1024">
      <c r="A813" s="315" t="s">
        <v>35</v>
      </c>
      <c r="B813" s="442" t="s">
        <v>439</v>
      </c>
      <c r="C813" s="317"/>
      <c r="D813" s="318"/>
    </row>
    <row r="814" spans="1:1024">
      <c r="A814" s="373"/>
      <c r="B814" s="443" t="s">
        <v>440</v>
      </c>
      <c r="C814" s="374"/>
      <c r="D814" s="375"/>
      <c r="F814" s="376"/>
    </row>
    <row r="815" spans="1:1024" ht="48">
      <c r="A815" s="315"/>
      <c r="B815" s="444" t="s">
        <v>441</v>
      </c>
      <c r="C815" s="317"/>
      <c r="D815" s="318"/>
    </row>
    <row r="816" spans="1:1024" ht="36">
      <c r="A816" s="360"/>
      <c r="B816" s="445" t="s">
        <v>442</v>
      </c>
      <c r="C816" s="317"/>
      <c r="D816" s="318"/>
    </row>
    <row r="817" spans="1:6">
      <c r="A817" s="315"/>
      <c r="B817" s="342" t="s">
        <v>443</v>
      </c>
      <c r="C817" s="317" t="s">
        <v>39</v>
      </c>
      <c r="D817" s="318">
        <v>3</v>
      </c>
      <c r="F817" s="319">
        <f>D817*E817</f>
        <v>0</v>
      </c>
    </row>
    <row r="818" spans="1:6">
      <c r="A818" s="315"/>
      <c r="B818" s="418"/>
      <c r="C818" s="317"/>
      <c r="D818" s="318"/>
      <c r="F818" s="357"/>
    </row>
    <row r="819" spans="1:6">
      <c r="A819" s="315" t="s">
        <v>37</v>
      </c>
      <c r="B819" s="421" t="s">
        <v>444</v>
      </c>
      <c r="C819" s="317"/>
      <c r="D819" s="318"/>
      <c r="F819" s="357"/>
    </row>
    <row r="820" spans="1:6">
      <c r="A820" s="315"/>
      <c r="B820" s="361" t="s">
        <v>445</v>
      </c>
      <c r="C820" s="317"/>
      <c r="D820" s="318"/>
      <c r="F820" s="357"/>
    </row>
    <row r="821" spans="1:6">
      <c r="A821" s="315"/>
      <c r="B821" s="361" t="s">
        <v>446</v>
      </c>
      <c r="C821" s="317"/>
      <c r="D821" s="318"/>
      <c r="F821" s="357"/>
    </row>
    <row r="822" spans="1:6">
      <c r="A822" s="315"/>
      <c r="B822" s="418"/>
      <c r="C822" s="317" t="s">
        <v>447</v>
      </c>
      <c r="D822" s="318">
        <v>1</v>
      </c>
      <c r="F822" s="319">
        <f>D822*E822</f>
        <v>0</v>
      </c>
    </row>
    <row r="823" spans="1:6">
      <c r="A823" s="315"/>
      <c r="B823" s="418"/>
      <c r="C823" s="317"/>
      <c r="D823" s="318"/>
      <c r="F823" s="357"/>
    </row>
    <row r="824" spans="1:6">
      <c r="A824" s="315" t="s">
        <v>38</v>
      </c>
      <c r="B824" s="421" t="s">
        <v>448</v>
      </c>
      <c r="C824" s="317"/>
      <c r="D824" s="318"/>
      <c r="F824" s="357"/>
    </row>
    <row r="825" spans="1:6">
      <c r="A825" s="315"/>
      <c r="B825" s="423" t="s">
        <v>449</v>
      </c>
      <c r="C825" s="317"/>
      <c r="D825" s="318"/>
      <c r="F825" s="357"/>
    </row>
    <row r="826" spans="1:6" ht="36">
      <c r="A826" s="315"/>
      <c r="B826" s="423" t="s">
        <v>450</v>
      </c>
      <c r="C826" s="317"/>
      <c r="D826" s="318"/>
      <c r="F826" s="357"/>
    </row>
    <row r="827" spans="1:6">
      <c r="A827" s="315"/>
      <c r="B827" s="423" t="s">
        <v>451</v>
      </c>
      <c r="C827" s="317"/>
      <c r="D827" s="318"/>
      <c r="F827" s="357"/>
    </row>
    <row r="828" spans="1:6">
      <c r="A828" s="315"/>
      <c r="B828" s="423" t="s">
        <v>452</v>
      </c>
      <c r="C828" s="317"/>
      <c r="D828" s="318"/>
      <c r="F828" s="357"/>
    </row>
    <row r="829" spans="1:6" ht="24">
      <c r="A829" s="315"/>
      <c r="B829" s="361" t="s">
        <v>453</v>
      </c>
      <c r="C829" s="317"/>
      <c r="D829" s="318"/>
      <c r="F829" s="357"/>
    </row>
    <row r="830" spans="1:6">
      <c r="A830" s="315"/>
      <c r="B830" s="342" t="s">
        <v>454</v>
      </c>
      <c r="C830" s="317" t="s">
        <v>39</v>
      </c>
      <c r="D830" s="318">
        <v>1</v>
      </c>
      <c r="F830" s="319">
        <f>D830*E830</f>
        <v>0</v>
      </c>
    </row>
    <row r="831" spans="1:6">
      <c r="A831" s="315"/>
      <c r="B831" s="342" t="s">
        <v>1753</v>
      </c>
      <c r="C831" s="317" t="s">
        <v>39</v>
      </c>
      <c r="D831" s="318">
        <v>1</v>
      </c>
      <c r="F831" s="319">
        <f>D831*E831</f>
        <v>0</v>
      </c>
    </row>
    <row r="832" spans="1:6">
      <c r="A832" s="315"/>
      <c r="B832" s="342" t="s">
        <v>1754</v>
      </c>
      <c r="C832" s="317" t="s">
        <v>39</v>
      </c>
      <c r="D832" s="318">
        <v>1</v>
      </c>
      <c r="F832" s="319">
        <f>D832*E832</f>
        <v>0</v>
      </c>
    </row>
    <row r="833" spans="1:1024">
      <c r="A833" s="315"/>
      <c r="B833" s="418"/>
      <c r="C833" s="317"/>
      <c r="D833" s="318"/>
    </row>
    <row r="834" spans="1:1024">
      <c r="A834" s="315" t="s">
        <v>40</v>
      </c>
      <c r="B834" s="421" t="s">
        <v>455</v>
      </c>
      <c r="C834" s="317"/>
      <c r="D834" s="318"/>
      <c r="F834" s="357"/>
    </row>
    <row r="835" spans="1:1024" ht="24">
      <c r="A835" s="315"/>
      <c r="B835" s="423" t="s">
        <v>456</v>
      </c>
      <c r="C835" s="317"/>
      <c r="D835" s="318"/>
      <c r="F835" s="357"/>
    </row>
    <row r="836" spans="1:1024">
      <c r="A836" s="315"/>
      <c r="B836" s="423" t="s">
        <v>457</v>
      </c>
      <c r="C836" s="317"/>
      <c r="D836" s="318"/>
      <c r="F836" s="357"/>
    </row>
    <row r="837" spans="1:1024" ht="24">
      <c r="A837" s="315"/>
      <c r="B837" s="423" t="s">
        <v>517</v>
      </c>
      <c r="C837" s="317"/>
      <c r="D837" s="318"/>
      <c r="F837" s="357"/>
    </row>
    <row r="838" spans="1:1024">
      <c r="A838" s="315"/>
      <c r="B838" s="361" t="s">
        <v>446</v>
      </c>
      <c r="C838" s="317"/>
      <c r="D838" s="318"/>
      <c r="F838" s="357"/>
    </row>
    <row r="839" spans="1:1024">
      <c r="A839" s="315"/>
      <c r="B839" s="418"/>
      <c r="C839" s="317" t="s">
        <v>39</v>
      </c>
      <c r="D839" s="318">
        <v>4</v>
      </c>
      <c r="F839" s="319">
        <f>D839*E839</f>
        <v>0</v>
      </c>
    </row>
    <row r="840" spans="1:1024">
      <c r="A840" s="315"/>
      <c r="B840" s="418"/>
      <c r="C840" s="317"/>
      <c r="D840" s="318"/>
      <c r="E840" s="202"/>
      <c r="F840" s="357"/>
    </row>
    <row r="841" spans="1:1024" ht="25.15" customHeight="1">
      <c r="A841" s="362" t="s">
        <v>484</v>
      </c>
      <c r="B841" s="363" t="s">
        <v>487</v>
      </c>
      <c r="C841" s="362" t="s">
        <v>944</v>
      </c>
      <c r="D841" s="414"/>
      <c r="E841" s="210"/>
      <c r="F841" s="365">
        <f>SUM(F808:F839)</f>
        <v>0</v>
      </c>
      <c r="G841" s="346"/>
      <c r="H841" s="346"/>
      <c r="I841" s="346"/>
      <c r="J841" s="346"/>
      <c r="K841" s="346"/>
      <c r="L841" s="346"/>
      <c r="M841" s="346"/>
      <c r="N841" s="346"/>
      <c r="O841" s="346"/>
      <c r="P841" s="346"/>
      <c r="Q841" s="346"/>
      <c r="R841" s="346"/>
      <c r="S841" s="346"/>
      <c r="T841" s="346"/>
      <c r="U841" s="346"/>
      <c r="V841" s="346"/>
      <c r="W841" s="346"/>
      <c r="X841" s="346"/>
      <c r="Y841" s="346"/>
      <c r="Z841" s="346"/>
      <c r="AA841" s="346"/>
      <c r="AB841" s="346"/>
      <c r="AC841" s="346"/>
      <c r="AD841" s="346"/>
      <c r="AE841" s="346"/>
      <c r="AF841" s="346"/>
      <c r="AG841" s="346"/>
      <c r="AH841" s="346"/>
      <c r="AI841" s="346"/>
      <c r="AJ841" s="346"/>
      <c r="AK841" s="346"/>
      <c r="AL841" s="346"/>
      <c r="AM841" s="346"/>
      <c r="AN841" s="346"/>
      <c r="AO841" s="346"/>
      <c r="AP841" s="346"/>
      <c r="AQ841" s="346"/>
      <c r="AR841" s="346"/>
      <c r="AS841" s="346"/>
      <c r="AT841" s="346"/>
      <c r="AU841" s="346"/>
      <c r="AV841" s="346"/>
      <c r="AW841" s="346"/>
      <c r="AX841" s="346"/>
      <c r="AY841" s="346"/>
      <c r="AZ841" s="346"/>
      <c r="BA841" s="346"/>
      <c r="BB841" s="346"/>
      <c r="BC841" s="346"/>
      <c r="BD841" s="346"/>
      <c r="BE841" s="346"/>
      <c r="BF841" s="346"/>
      <c r="BG841" s="346"/>
      <c r="BH841" s="346"/>
      <c r="BI841" s="346"/>
      <c r="BJ841" s="346"/>
      <c r="BK841" s="346"/>
      <c r="BL841" s="346"/>
      <c r="BM841" s="346"/>
      <c r="BN841" s="346"/>
      <c r="BO841" s="346"/>
      <c r="BP841" s="346"/>
      <c r="BQ841" s="346"/>
      <c r="BR841" s="346"/>
      <c r="BS841" s="346"/>
      <c r="BT841" s="346"/>
      <c r="BU841" s="346"/>
      <c r="BV841" s="346"/>
      <c r="BW841" s="346"/>
      <c r="BX841" s="346"/>
      <c r="BY841" s="346"/>
      <c r="BZ841" s="346"/>
      <c r="CA841" s="346"/>
      <c r="CB841" s="346"/>
      <c r="CC841" s="346"/>
      <c r="CD841" s="346"/>
      <c r="CE841" s="346"/>
      <c r="CF841" s="346"/>
      <c r="CG841" s="346"/>
      <c r="CH841" s="346"/>
      <c r="CI841" s="346"/>
      <c r="CJ841" s="346"/>
      <c r="CK841" s="346"/>
      <c r="CL841" s="346"/>
      <c r="CM841" s="346"/>
      <c r="CN841" s="346"/>
      <c r="CO841" s="346"/>
      <c r="CP841" s="346"/>
      <c r="CQ841" s="346"/>
      <c r="CR841" s="346"/>
      <c r="CS841" s="346"/>
      <c r="CT841" s="346"/>
      <c r="CU841" s="346"/>
      <c r="CV841" s="346"/>
      <c r="CW841" s="346"/>
      <c r="CX841" s="346"/>
      <c r="CY841" s="346"/>
      <c r="CZ841" s="346"/>
      <c r="DA841" s="346"/>
      <c r="DB841" s="346"/>
      <c r="DC841" s="346"/>
      <c r="DD841" s="346"/>
      <c r="DE841" s="346"/>
      <c r="DF841" s="346"/>
      <c r="DG841" s="346"/>
      <c r="DH841" s="346"/>
      <c r="DI841" s="346"/>
      <c r="DJ841" s="346"/>
      <c r="DK841" s="346"/>
      <c r="DL841" s="346"/>
      <c r="DM841" s="346"/>
      <c r="DN841" s="346"/>
      <c r="DO841" s="346"/>
      <c r="DP841" s="346"/>
      <c r="DQ841" s="346"/>
      <c r="DR841" s="346"/>
      <c r="DS841" s="346"/>
      <c r="DT841" s="346"/>
      <c r="DU841" s="346"/>
      <c r="DV841" s="346"/>
      <c r="DW841" s="346"/>
      <c r="DX841" s="346"/>
      <c r="DY841" s="346"/>
      <c r="DZ841" s="346"/>
      <c r="EA841" s="346"/>
      <c r="EB841" s="346"/>
      <c r="EC841" s="346"/>
      <c r="ED841" s="346"/>
      <c r="EE841" s="346"/>
      <c r="EF841" s="346"/>
      <c r="EG841" s="346"/>
      <c r="EH841" s="346"/>
      <c r="EI841" s="346"/>
      <c r="EJ841" s="346"/>
      <c r="EK841" s="346"/>
      <c r="EL841" s="346"/>
      <c r="EM841" s="346"/>
      <c r="EN841" s="346"/>
      <c r="EO841" s="346"/>
      <c r="EP841" s="346"/>
      <c r="EQ841" s="346"/>
      <c r="ER841" s="346"/>
      <c r="ES841" s="346"/>
      <c r="ET841" s="346"/>
      <c r="EU841" s="346"/>
      <c r="EV841" s="346"/>
      <c r="EW841" s="346"/>
      <c r="EX841" s="346"/>
      <c r="EY841" s="346"/>
      <c r="EZ841" s="346"/>
      <c r="FA841" s="346"/>
      <c r="FB841" s="346"/>
      <c r="FC841" s="346"/>
      <c r="FD841" s="346"/>
      <c r="FE841" s="346"/>
      <c r="FF841" s="346"/>
      <c r="FG841" s="346"/>
      <c r="FH841" s="346"/>
      <c r="FI841" s="346"/>
      <c r="FJ841" s="346"/>
      <c r="FK841" s="346"/>
      <c r="FL841" s="346"/>
      <c r="FM841" s="346"/>
      <c r="FN841" s="346"/>
      <c r="FO841" s="346"/>
      <c r="FP841" s="346"/>
      <c r="FQ841" s="346"/>
      <c r="FR841" s="346"/>
      <c r="FS841" s="346"/>
      <c r="FT841" s="346"/>
      <c r="FU841" s="346"/>
      <c r="FV841" s="346"/>
      <c r="FW841" s="346"/>
      <c r="FX841" s="346"/>
      <c r="FY841" s="346"/>
      <c r="FZ841" s="346"/>
      <c r="GA841" s="346"/>
      <c r="GB841" s="346"/>
      <c r="GC841" s="346"/>
      <c r="GD841" s="346"/>
      <c r="GE841" s="346"/>
      <c r="GF841" s="346"/>
      <c r="GG841" s="346"/>
      <c r="GH841" s="346"/>
      <c r="GI841" s="346"/>
      <c r="GJ841" s="346"/>
      <c r="GK841" s="346"/>
      <c r="GL841" s="346"/>
      <c r="GM841" s="346"/>
      <c r="GN841" s="346"/>
      <c r="GO841" s="346"/>
      <c r="GP841" s="346"/>
      <c r="GQ841" s="346"/>
      <c r="GR841" s="346"/>
      <c r="GS841" s="346"/>
      <c r="GT841" s="346"/>
      <c r="GU841" s="346"/>
      <c r="GV841" s="346"/>
      <c r="GW841" s="346"/>
      <c r="GX841" s="346"/>
      <c r="GY841" s="346"/>
      <c r="GZ841" s="346"/>
      <c r="HA841" s="346"/>
      <c r="HB841" s="346"/>
      <c r="HC841" s="346"/>
      <c r="HD841" s="346"/>
      <c r="HE841" s="346"/>
      <c r="HF841" s="346"/>
      <c r="HG841" s="346"/>
      <c r="HH841" s="346"/>
      <c r="HI841" s="346"/>
      <c r="HJ841" s="346"/>
      <c r="HK841" s="346"/>
      <c r="HL841" s="346"/>
      <c r="HM841" s="346"/>
      <c r="HN841" s="346"/>
      <c r="HO841" s="346"/>
      <c r="HP841" s="346"/>
      <c r="HQ841" s="346"/>
      <c r="HR841" s="346"/>
      <c r="HS841" s="346"/>
      <c r="HT841" s="346"/>
      <c r="HU841" s="346"/>
      <c r="HV841" s="346"/>
      <c r="HW841" s="346"/>
      <c r="HX841" s="346"/>
      <c r="HY841" s="346"/>
      <c r="HZ841" s="346"/>
      <c r="IA841" s="346"/>
      <c r="IB841" s="346"/>
      <c r="IC841" s="346"/>
      <c r="ID841" s="346"/>
      <c r="IE841" s="346"/>
      <c r="IF841" s="346"/>
      <c r="IG841" s="346"/>
      <c r="IH841" s="346"/>
      <c r="II841" s="346"/>
      <c r="IJ841" s="346"/>
      <c r="IK841" s="346"/>
      <c r="IL841" s="346"/>
      <c r="IM841" s="346"/>
      <c r="IN841" s="346"/>
      <c r="IO841" s="346"/>
      <c r="IP841" s="346"/>
      <c r="IQ841" s="346"/>
      <c r="IR841" s="346"/>
      <c r="IS841" s="346"/>
      <c r="IT841" s="346"/>
      <c r="IU841" s="346"/>
      <c r="IV841" s="346"/>
      <c r="IW841" s="346"/>
      <c r="IX841" s="346"/>
      <c r="IY841" s="346"/>
      <c r="IZ841" s="346"/>
      <c r="JA841" s="346"/>
      <c r="JB841" s="346"/>
      <c r="JC841" s="346"/>
      <c r="JD841" s="346"/>
      <c r="JE841" s="346"/>
      <c r="JF841" s="346"/>
      <c r="JG841" s="346"/>
      <c r="JH841" s="346"/>
      <c r="JI841" s="346"/>
      <c r="JJ841" s="346"/>
      <c r="JK841" s="346"/>
      <c r="JL841" s="346"/>
      <c r="JM841" s="346"/>
      <c r="JN841" s="346"/>
      <c r="JO841" s="346"/>
      <c r="JP841" s="346"/>
      <c r="JQ841" s="346"/>
      <c r="JR841" s="346"/>
      <c r="JS841" s="346"/>
      <c r="JT841" s="346"/>
      <c r="JU841" s="346"/>
      <c r="JV841" s="346"/>
      <c r="JW841" s="346"/>
      <c r="JX841" s="346"/>
      <c r="JY841" s="346"/>
      <c r="JZ841" s="346"/>
      <c r="KA841" s="346"/>
      <c r="KB841" s="346"/>
      <c r="KC841" s="346"/>
      <c r="KD841" s="346"/>
      <c r="KE841" s="346"/>
      <c r="KF841" s="346"/>
      <c r="KG841" s="346"/>
      <c r="KH841" s="346"/>
      <c r="KI841" s="346"/>
      <c r="KJ841" s="346"/>
      <c r="KK841" s="346"/>
      <c r="KL841" s="346"/>
      <c r="KM841" s="346"/>
      <c r="KN841" s="346"/>
      <c r="KO841" s="346"/>
      <c r="KP841" s="346"/>
      <c r="KQ841" s="346"/>
      <c r="KR841" s="346"/>
      <c r="KS841" s="346"/>
      <c r="KT841" s="346"/>
      <c r="KU841" s="346"/>
      <c r="KV841" s="346"/>
      <c r="KW841" s="346"/>
      <c r="KX841" s="346"/>
      <c r="KY841" s="346"/>
      <c r="KZ841" s="346"/>
      <c r="LA841" s="346"/>
      <c r="LB841" s="346"/>
      <c r="LC841" s="346"/>
      <c r="LD841" s="346"/>
      <c r="LE841" s="346"/>
      <c r="LF841" s="346"/>
      <c r="LG841" s="346"/>
      <c r="LH841" s="346"/>
      <c r="LI841" s="346"/>
      <c r="LJ841" s="346"/>
      <c r="LK841" s="346"/>
      <c r="LL841" s="346"/>
      <c r="LM841" s="346"/>
      <c r="LN841" s="346"/>
      <c r="LO841" s="346"/>
      <c r="LP841" s="346"/>
      <c r="LQ841" s="346"/>
      <c r="LR841" s="346"/>
      <c r="LS841" s="346"/>
      <c r="LT841" s="346"/>
      <c r="LU841" s="346"/>
      <c r="LV841" s="346"/>
      <c r="LW841" s="346"/>
      <c r="LX841" s="346"/>
      <c r="LY841" s="346"/>
      <c r="LZ841" s="346"/>
      <c r="MA841" s="346"/>
      <c r="MB841" s="346"/>
      <c r="MC841" s="346"/>
      <c r="MD841" s="346"/>
      <c r="ME841" s="346"/>
      <c r="MF841" s="346"/>
      <c r="MG841" s="346"/>
      <c r="MH841" s="346"/>
      <c r="MI841" s="346"/>
      <c r="MJ841" s="346"/>
      <c r="MK841" s="346"/>
      <c r="ML841" s="346"/>
      <c r="MM841" s="346"/>
      <c r="MN841" s="346"/>
      <c r="MO841" s="346"/>
      <c r="MP841" s="346"/>
      <c r="MQ841" s="346"/>
      <c r="MR841" s="346"/>
      <c r="MS841" s="346"/>
      <c r="MT841" s="346"/>
      <c r="MU841" s="346"/>
      <c r="MV841" s="346"/>
      <c r="MW841" s="346"/>
      <c r="MX841" s="346"/>
      <c r="MY841" s="346"/>
      <c r="MZ841" s="346"/>
      <c r="NA841" s="346"/>
      <c r="NB841" s="346"/>
      <c r="NC841" s="346"/>
      <c r="ND841" s="346"/>
      <c r="NE841" s="346"/>
      <c r="NF841" s="346"/>
      <c r="NG841" s="346"/>
      <c r="NH841" s="346"/>
      <c r="NI841" s="346"/>
      <c r="NJ841" s="346"/>
      <c r="NK841" s="346"/>
      <c r="NL841" s="346"/>
      <c r="NM841" s="346"/>
      <c r="NN841" s="346"/>
      <c r="NO841" s="346"/>
      <c r="NP841" s="346"/>
      <c r="NQ841" s="346"/>
      <c r="NR841" s="346"/>
      <c r="NS841" s="346"/>
      <c r="NT841" s="346"/>
      <c r="NU841" s="346"/>
      <c r="NV841" s="346"/>
      <c r="NW841" s="346"/>
      <c r="NX841" s="346"/>
      <c r="NY841" s="346"/>
      <c r="NZ841" s="346"/>
      <c r="OA841" s="346"/>
      <c r="OB841" s="346"/>
      <c r="OC841" s="346"/>
      <c r="OD841" s="346"/>
      <c r="OE841" s="346"/>
      <c r="OF841" s="346"/>
      <c r="OG841" s="346"/>
      <c r="OH841" s="346"/>
      <c r="OI841" s="346"/>
      <c r="OJ841" s="346"/>
      <c r="OK841" s="346"/>
      <c r="OL841" s="346"/>
      <c r="OM841" s="346"/>
      <c r="ON841" s="346"/>
      <c r="OO841" s="346"/>
      <c r="OP841" s="346"/>
      <c r="OQ841" s="346"/>
      <c r="OR841" s="346"/>
      <c r="OS841" s="346"/>
      <c r="OT841" s="346"/>
      <c r="OU841" s="346"/>
      <c r="OV841" s="346"/>
      <c r="OW841" s="346"/>
      <c r="OX841" s="346"/>
      <c r="OY841" s="346"/>
      <c r="OZ841" s="346"/>
      <c r="PA841" s="346"/>
      <c r="PB841" s="346"/>
      <c r="PC841" s="346"/>
      <c r="PD841" s="346"/>
      <c r="PE841" s="346"/>
      <c r="PF841" s="346"/>
      <c r="PG841" s="346"/>
      <c r="PH841" s="346"/>
      <c r="PI841" s="346"/>
      <c r="PJ841" s="346"/>
      <c r="PK841" s="346"/>
      <c r="PL841" s="346"/>
      <c r="PM841" s="346"/>
      <c r="PN841" s="346"/>
      <c r="PO841" s="346"/>
      <c r="PP841" s="346"/>
      <c r="PQ841" s="346"/>
      <c r="PR841" s="346"/>
      <c r="PS841" s="346"/>
      <c r="PT841" s="346"/>
      <c r="PU841" s="346"/>
      <c r="PV841" s="346"/>
      <c r="PW841" s="346"/>
      <c r="PX841" s="346"/>
      <c r="PY841" s="346"/>
      <c r="PZ841" s="346"/>
      <c r="QA841" s="346"/>
      <c r="QB841" s="346"/>
      <c r="QC841" s="346"/>
      <c r="QD841" s="346"/>
      <c r="QE841" s="346"/>
      <c r="QF841" s="346"/>
      <c r="QG841" s="346"/>
      <c r="QH841" s="346"/>
      <c r="QI841" s="346"/>
      <c r="QJ841" s="346"/>
      <c r="QK841" s="346"/>
      <c r="QL841" s="346"/>
      <c r="QM841" s="346"/>
      <c r="QN841" s="346"/>
      <c r="QO841" s="346"/>
      <c r="QP841" s="346"/>
      <c r="QQ841" s="346"/>
      <c r="QR841" s="346"/>
      <c r="QS841" s="346"/>
      <c r="QT841" s="346"/>
      <c r="QU841" s="346"/>
      <c r="QV841" s="346"/>
      <c r="QW841" s="346"/>
      <c r="QX841" s="346"/>
      <c r="QY841" s="346"/>
      <c r="QZ841" s="346"/>
      <c r="RA841" s="346"/>
      <c r="RB841" s="346"/>
      <c r="RC841" s="346"/>
      <c r="RD841" s="346"/>
      <c r="RE841" s="346"/>
      <c r="RF841" s="346"/>
      <c r="RG841" s="346"/>
      <c r="RH841" s="346"/>
      <c r="RI841" s="346"/>
      <c r="RJ841" s="346"/>
      <c r="RK841" s="346"/>
      <c r="RL841" s="346"/>
      <c r="RM841" s="346"/>
      <c r="RN841" s="346"/>
      <c r="RO841" s="346"/>
      <c r="RP841" s="346"/>
      <c r="RQ841" s="346"/>
      <c r="RR841" s="346"/>
      <c r="RS841" s="346"/>
      <c r="RT841" s="346"/>
      <c r="RU841" s="346"/>
      <c r="RV841" s="346"/>
      <c r="RW841" s="346"/>
      <c r="RX841" s="346"/>
      <c r="RY841" s="346"/>
      <c r="RZ841" s="346"/>
      <c r="SA841" s="346"/>
      <c r="SB841" s="346"/>
      <c r="SC841" s="346"/>
      <c r="SD841" s="346"/>
      <c r="SE841" s="346"/>
      <c r="SF841" s="346"/>
      <c r="SG841" s="346"/>
      <c r="SH841" s="346"/>
      <c r="SI841" s="346"/>
      <c r="SJ841" s="346"/>
      <c r="SK841" s="346"/>
      <c r="SL841" s="346"/>
      <c r="SM841" s="346"/>
      <c r="SN841" s="346"/>
      <c r="SO841" s="346"/>
      <c r="SP841" s="346"/>
      <c r="SQ841" s="346"/>
      <c r="SR841" s="346"/>
      <c r="SS841" s="346"/>
      <c r="ST841" s="346"/>
      <c r="SU841" s="346"/>
      <c r="SV841" s="346"/>
      <c r="SW841" s="346"/>
      <c r="SX841" s="346"/>
      <c r="SY841" s="346"/>
      <c r="SZ841" s="346"/>
      <c r="TA841" s="346"/>
      <c r="TB841" s="346"/>
      <c r="TC841" s="346"/>
      <c r="TD841" s="346"/>
      <c r="TE841" s="346"/>
      <c r="TF841" s="346"/>
      <c r="TG841" s="346"/>
      <c r="TH841" s="346"/>
      <c r="TI841" s="346"/>
      <c r="TJ841" s="346"/>
      <c r="TK841" s="346"/>
      <c r="TL841" s="346"/>
      <c r="TM841" s="346"/>
      <c r="TN841" s="346"/>
      <c r="TO841" s="346"/>
      <c r="TP841" s="346"/>
      <c r="TQ841" s="346"/>
      <c r="TR841" s="346"/>
      <c r="TS841" s="346"/>
      <c r="TT841" s="346"/>
      <c r="TU841" s="346"/>
      <c r="TV841" s="346"/>
      <c r="TW841" s="346"/>
      <c r="TX841" s="346"/>
      <c r="TY841" s="346"/>
      <c r="TZ841" s="346"/>
      <c r="UA841" s="346"/>
      <c r="UB841" s="346"/>
      <c r="UC841" s="346"/>
      <c r="UD841" s="346"/>
      <c r="UE841" s="346"/>
      <c r="UF841" s="346"/>
      <c r="UG841" s="346"/>
      <c r="UH841" s="346"/>
      <c r="UI841" s="346"/>
      <c r="UJ841" s="346"/>
      <c r="UK841" s="346"/>
      <c r="UL841" s="346"/>
      <c r="UM841" s="346"/>
      <c r="UN841" s="346"/>
      <c r="UO841" s="346"/>
      <c r="UP841" s="346"/>
      <c r="UQ841" s="346"/>
      <c r="UR841" s="346"/>
      <c r="US841" s="346"/>
      <c r="UT841" s="346"/>
      <c r="UU841" s="346"/>
      <c r="UV841" s="346"/>
      <c r="UW841" s="346"/>
      <c r="UX841" s="346"/>
      <c r="UY841" s="346"/>
      <c r="UZ841" s="346"/>
      <c r="VA841" s="346"/>
      <c r="VB841" s="346"/>
      <c r="VC841" s="346"/>
      <c r="VD841" s="346"/>
      <c r="VE841" s="346"/>
      <c r="VF841" s="346"/>
      <c r="VG841" s="346"/>
      <c r="VH841" s="346"/>
      <c r="VI841" s="346"/>
      <c r="VJ841" s="346"/>
      <c r="VK841" s="346"/>
      <c r="VL841" s="346"/>
      <c r="VM841" s="346"/>
      <c r="VN841" s="346"/>
      <c r="VO841" s="346"/>
      <c r="VP841" s="346"/>
      <c r="VQ841" s="346"/>
      <c r="VR841" s="346"/>
      <c r="VS841" s="346"/>
      <c r="VT841" s="346"/>
      <c r="VU841" s="346"/>
      <c r="VV841" s="346"/>
      <c r="VW841" s="346"/>
      <c r="VX841" s="346"/>
      <c r="VY841" s="346"/>
      <c r="VZ841" s="346"/>
      <c r="WA841" s="346"/>
      <c r="WB841" s="346"/>
      <c r="WC841" s="346"/>
      <c r="WD841" s="346"/>
      <c r="WE841" s="346"/>
      <c r="WF841" s="346"/>
      <c r="WG841" s="346"/>
      <c r="WH841" s="346"/>
      <c r="WI841" s="346"/>
      <c r="WJ841" s="346"/>
      <c r="WK841" s="346"/>
      <c r="WL841" s="346"/>
      <c r="WM841" s="346"/>
      <c r="WN841" s="346"/>
      <c r="WO841" s="346"/>
      <c r="WP841" s="346"/>
      <c r="WQ841" s="346"/>
      <c r="WR841" s="346"/>
      <c r="WS841" s="346"/>
      <c r="WT841" s="346"/>
      <c r="WU841" s="346"/>
      <c r="WV841" s="346"/>
      <c r="WW841" s="346"/>
      <c r="WX841" s="346"/>
      <c r="WY841" s="346"/>
      <c r="WZ841" s="346"/>
      <c r="XA841" s="346"/>
      <c r="XB841" s="346"/>
      <c r="XC841" s="346"/>
      <c r="XD841" s="346"/>
      <c r="XE841" s="346"/>
      <c r="XF841" s="346"/>
      <c r="XG841" s="346"/>
      <c r="XH841" s="346"/>
      <c r="XI841" s="346"/>
      <c r="XJ841" s="346"/>
      <c r="XK841" s="346"/>
      <c r="XL841" s="346"/>
      <c r="XM841" s="346"/>
      <c r="XN841" s="346"/>
      <c r="XO841" s="346"/>
      <c r="XP841" s="346"/>
      <c r="XQ841" s="346"/>
      <c r="XR841" s="346"/>
      <c r="XS841" s="346"/>
      <c r="XT841" s="346"/>
      <c r="XU841" s="346"/>
      <c r="XV841" s="346"/>
      <c r="XW841" s="346"/>
      <c r="XX841" s="346"/>
      <c r="XY841" s="346"/>
      <c r="XZ841" s="346"/>
      <c r="YA841" s="346"/>
      <c r="YB841" s="346"/>
      <c r="YC841" s="346"/>
      <c r="YD841" s="346"/>
      <c r="YE841" s="346"/>
      <c r="YF841" s="346"/>
      <c r="YG841" s="346"/>
      <c r="YH841" s="346"/>
      <c r="YI841" s="346"/>
      <c r="YJ841" s="346"/>
      <c r="YK841" s="346"/>
      <c r="YL841" s="346"/>
      <c r="YM841" s="346"/>
      <c r="YN841" s="346"/>
      <c r="YO841" s="346"/>
      <c r="YP841" s="346"/>
      <c r="YQ841" s="346"/>
      <c r="YR841" s="346"/>
      <c r="YS841" s="346"/>
      <c r="YT841" s="346"/>
      <c r="YU841" s="346"/>
      <c r="YV841" s="346"/>
      <c r="YW841" s="346"/>
      <c r="YX841" s="346"/>
      <c r="YY841" s="346"/>
      <c r="YZ841" s="346"/>
      <c r="ZA841" s="346"/>
      <c r="ZB841" s="346"/>
      <c r="ZC841" s="346"/>
      <c r="ZD841" s="346"/>
      <c r="ZE841" s="346"/>
      <c r="ZF841" s="346"/>
      <c r="ZG841" s="346"/>
      <c r="ZH841" s="346"/>
      <c r="ZI841" s="346"/>
      <c r="ZJ841" s="346"/>
      <c r="ZK841" s="346"/>
      <c r="ZL841" s="346"/>
      <c r="ZM841" s="346"/>
      <c r="ZN841" s="346"/>
      <c r="ZO841" s="346"/>
      <c r="ZP841" s="346"/>
      <c r="ZQ841" s="346"/>
      <c r="ZR841" s="346"/>
      <c r="ZS841" s="346"/>
      <c r="ZT841" s="346"/>
      <c r="ZU841" s="346"/>
      <c r="ZV841" s="346"/>
      <c r="ZW841" s="346"/>
      <c r="ZX841" s="346"/>
      <c r="ZY841" s="346"/>
      <c r="ZZ841" s="346"/>
      <c r="AAA841" s="346"/>
      <c r="AAB841" s="346"/>
      <c r="AAC841" s="346"/>
      <c r="AAD841" s="346"/>
      <c r="AAE841" s="346"/>
      <c r="AAF841" s="346"/>
      <c r="AAG841" s="346"/>
      <c r="AAH841" s="346"/>
      <c r="AAI841" s="346"/>
      <c r="AAJ841" s="346"/>
      <c r="AAK841" s="346"/>
      <c r="AAL841" s="346"/>
      <c r="AAM841" s="346"/>
      <c r="AAN841" s="346"/>
      <c r="AAO841" s="346"/>
      <c r="AAP841" s="346"/>
      <c r="AAQ841" s="346"/>
      <c r="AAR841" s="346"/>
      <c r="AAS841" s="346"/>
      <c r="AAT841" s="346"/>
      <c r="AAU841" s="346"/>
      <c r="AAV841" s="346"/>
      <c r="AAW841" s="346"/>
      <c r="AAX841" s="346"/>
      <c r="AAY841" s="346"/>
      <c r="AAZ841" s="346"/>
      <c r="ABA841" s="346"/>
      <c r="ABB841" s="346"/>
      <c r="ABC841" s="346"/>
      <c r="ABD841" s="346"/>
      <c r="ABE841" s="346"/>
      <c r="ABF841" s="346"/>
      <c r="ABG841" s="346"/>
      <c r="ABH841" s="346"/>
      <c r="ABI841" s="346"/>
      <c r="ABJ841" s="346"/>
      <c r="ABK841" s="346"/>
      <c r="ABL841" s="346"/>
      <c r="ABM841" s="346"/>
      <c r="ABN841" s="346"/>
      <c r="ABO841" s="346"/>
      <c r="ABP841" s="346"/>
      <c r="ABQ841" s="346"/>
      <c r="ABR841" s="346"/>
      <c r="ABS841" s="346"/>
      <c r="ABT841" s="346"/>
      <c r="ABU841" s="346"/>
      <c r="ABV841" s="346"/>
      <c r="ABW841" s="346"/>
      <c r="ABX841" s="346"/>
      <c r="ABY841" s="346"/>
      <c r="ABZ841" s="346"/>
      <c r="ACA841" s="346"/>
      <c r="ACB841" s="346"/>
      <c r="ACC841" s="346"/>
      <c r="ACD841" s="346"/>
      <c r="ACE841" s="346"/>
      <c r="ACF841" s="346"/>
      <c r="ACG841" s="346"/>
      <c r="ACH841" s="346"/>
      <c r="ACI841" s="346"/>
      <c r="ACJ841" s="346"/>
      <c r="ACK841" s="346"/>
      <c r="ACL841" s="346"/>
      <c r="ACM841" s="346"/>
      <c r="ACN841" s="346"/>
      <c r="ACO841" s="346"/>
      <c r="ACP841" s="346"/>
      <c r="ACQ841" s="346"/>
      <c r="ACR841" s="346"/>
      <c r="ACS841" s="346"/>
      <c r="ACT841" s="346"/>
      <c r="ACU841" s="346"/>
      <c r="ACV841" s="346"/>
      <c r="ACW841" s="346"/>
      <c r="ACX841" s="346"/>
      <c r="ACY841" s="346"/>
      <c r="ACZ841" s="346"/>
      <c r="ADA841" s="346"/>
      <c r="ADB841" s="346"/>
      <c r="ADC841" s="346"/>
      <c r="ADD841" s="346"/>
      <c r="ADE841" s="346"/>
      <c r="ADF841" s="346"/>
      <c r="ADG841" s="346"/>
      <c r="ADH841" s="346"/>
      <c r="ADI841" s="346"/>
      <c r="ADJ841" s="346"/>
      <c r="ADK841" s="346"/>
      <c r="ADL841" s="346"/>
      <c r="ADM841" s="346"/>
      <c r="ADN841" s="346"/>
      <c r="ADO841" s="346"/>
      <c r="ADP841" s="346"/>
      <c r="ADQ841" s="346"/>
      <c r="ADR841" s="346"/>
      <c r="ADS841" s="346"/>
      <c r="ADT841" s="346"/>
      <c r="ADU841" s="346"/>
      <c r="ADV841" s="346"/>
      <c r="ADW841" s="346"/>
      <c r="ADX841" s="346"/>
      <c r="ADY841" s="346"/>
      <c r="ADZ841" s="346"/>
      <c r="AEA841" s="346"/>
      <c r="AEB841" s="346"/>
      <c r="AEC841" s="346"/>
      <c r="AED841" s="346"/>
      <c r="AEE841" s="346"/>
      <c r="AEF841" s="346"/>
      <c r="AEG841" s="346"/>
      <c r="AEH841" s="346"/>
      <c r="AEI841" s="346"/>
      <c r="AEJ841" s="346"/>
      <c r="AEK841" s="346"/>
      <c r="AEL841" s="346"/>
      <c r="AEM841" s="346"/>
      <c r="AEN841" s="346"/>
      <c r="AEO841" s="346"/>
      <c r="AEP841" s="346"/>
      <c r="AEQ841" s="346"/>
      <c r="AER841" s="346"/>
      <c r="AES841" s="346"/>
      <c r="AET841" s="346"/>
      <c r="AEU841" s="346"/>
      <c r="AEV841" s="346"/>
      <c r="AEW841" s="346"/>
      <c r="AEX841" s="346"/>
      <c r="AEY841" s="346"/>
      <c r="AEZ841" s="346"/>
      <c r="AFA841" s="346"/>
      <c r="AFB841" s="346"/>
      <c r="AFC841" s="346"/>
      <c r="AFD841" s="346"/>
      <c r="AFE841" s="346"/>
      <c r="AFF841" s="346"/>
      <c r="AFG841" s="346"/>
      <c r="AFH841" s="346"/>
      <c r="AFI841" s="346"/>
      <c r="AFJ841" s="346"/>
      <c r="AFK841" s="346"/>
      <c r="AFL841" s="346"/>
      <c r="AFM841" s="346"/>
      <c r="AFN841" s="346"/>
      <c r="AFO841" s="346"/>
      <c r="AFP841" s="346"/>
      <c r="AFQ841" s="346"/>
      <c r="AFR841" s="346"/>
      <c r="AFS841" s="346"/>
      <c r="AFT841" s="346"/>
      <c r="AFU841" s="346"/>
      <c r="AFV841" s="346"/>
      <c r="AFW841" s="346"/>
      <c r="AFX841" s="346"/>
      <c r="AFY841" s="346"/>
      <c r="AFZ841" s="346"/>
      <c r="AGA841" s="346"/>
      <c r="AGB841" s="346"/>
      <c r="AGC841" s="346"/>
      <c r="AGD841" s="346"/>
      <c r="AGE841" s="346"/>
      <c r="AGF841" s="346"/>
      <c r="AGG841" s="346"/>
      <c r="AGH841" s="346"/>
      <c r="AGI841" s="346"/>
      <c r="AGJ841" s="346"/>
      <c r="AGK841" s="346"/>
      <c r="AGL841" s="346"/>
      <c r="AGM841" s="346"/>
      <c r="AGN841" s="346"/>
      <c r="AGO841" s="346"/>
      <c r="AGP841" s="346"/>
      <c r="AGQ841" s="346"/>
      <c r="AGR841" s="346"/>
      <c r="AGS841" s="346"/>
      <c r="AGT841" s="346"/>
      <c r="AGU841" s="346"/>
      <c r="AGV841" s="346"/>
      <c r="AGW841" s="346"/>
      <c r="AGX841" s="346"/>
      <c r="AGY841" s="346"/>
      <c r="AGZ841" s="346"/>
      <c r="AHA841" s="346"/>
      <c r="AHB841" s="346"/>
      <c r="AHC841" s="346"/>
      <c r="AHD841" s="346"/>
      <c r="AHE841" s="346"/>
      <c r="AHF841" s="346"/>
      <c r="AHG841" s="346"/>
      <c r="AHH841" s="346"/>
      <c r="AHI841" s="346"/>
      <c r="AHJ841" s="346"/>
      <c r="AHK841" s="346"/>
      <c r="AHL841" s="346"/>
      <c r="AHM841" s="346"/>
      <c r="AHN841" s="346"/>
      <c r="AHO841" s="346"/>
      <c r="AHP841" s="346"/>
      <c r="AHQ841" s="346"/>
      <c r="AHR841" s="346"/>
      <c r="AHS841" s="346"/>
      <c r="AHT841" s="346"/>
      <c r="AHU841" s="346"/>
      <c r="AHV841" s="346"/>
      <c r="AHW841" s="346"/>
      <c r="AHX841" s="346"/>
      <c r="AHY841" s="346"/>
      <c r="AHZ841" s="346"/>
      <c r="AIA841" s="346"/>
      <c r="AIB841" s="346"/>
      <c r="AIC841" s="346"/>
      <c r="AID841" s="346"/>
      <c r="AIE841" s="346"/>
      <c r="AIF841" s="346"/>
      <c r="AIG841" s="346"/>
      <c r="AIH841" s="346"/>
      <c r="AII841" s="346"/>
      <c r="AIJ841" s="346"/>
      <c r="AIK841" s="346"/>
      <c r="AIL841" s="346"/>
      <c r="AIM841" s="346"/>
      <c r="AIN841" s="346"/>
      <c r="AIO841" s="346"/>
      <c r="AIP841" s="346"/>
      <c r="AIQ841" s="346"/>
      <c r="AIR841" s="346"/>
      <c r="AIS841" s="346"/>
      <c r="AIT841" s="346"/>
      <c r="AIU841" s="346"/>
      <c r="AIV841" s="346"/>
      <c r="AIW841" s="346"/>
      <c r="AIX841" s="346"/>
      <c r="AIY841" s="346"/>
      <c r="AIZ841" s="346"/>
      <c r="AJA841" s="346"/>
      <c r="AJB841" s="346"/>
      <c r="AJC841" s="346"/>
      <c r="AJD841" s="346"/>
      <c r="AJE841" s="346"/>
      <c r="AJF841" s="346"/>
      <c r="AJG841" s="346"/>
      <c r="AJH841" s="346"/>
      <c r="AJI841" s="346"/>
      <c r="AJJ841" s="346"/>
      <c r="AJK841" s="346"/>
      <c r="AJL841" s="346"/>
      <c r="AJM841" s="346"/>
      <c r="AJN841" s="346"/>
      <c r="AJO841" s="346"/>
      <c r="AJP841" s="346"/>
      <c r="AJQ841" s="346"/>
      <c r="AJR841" s="346"/>
      <c r="AJS841" s="346"/>
      <c r="AJT841" s="346"/>
      <c r="AJU841" s="346"/>
      <c r="AJV841" s="346"/>
      <c r="AJW841" s="346"/>
      <c r="AJX841" s="346"/>
      <c r="AJY841" s="346"/>
      <c r="AJZ841" s="346"/>
      <c r="AKA841" s="346"/>
      <c r="AKB841" s="346"/>
      <c r="AKC841" s="346"/>
      <c r="AKD841" s="346"/>
      <c r="AKE841" s="346"/>
      <c r="AKF841" s="346"/>
      <c r="AKG841" s="346"/>
      <c r="AKH841" s="346"/>
      <c r="AKI841" s="346"/>
      <c r="AKJ841" s="346"/>
      <c r="AKK841" s="346"/>
      <c r="AKL841" s="346"/>
      <c r="AKM841" s="346"/>
      <c r="AKN841" s="346"/>
      <c r="AKO841" s="346"/>
      <c r="AKP841" s="346"/>
      <c r="AKQ841" s="346"/>
      <c r="AKR841" s="346"/>
      <c r="AKS841" s="346"/>
      <c r="AKT841" s="346"/>
      <c r="AKU841" s="346"/>
      <c r="AKV841" s="346"/>
      <c r="AKW841" s="346"/>
      <c r="AKX841" s="346"/>
      <c r="AKY841" s="346"/>
      <c r="AKZ841" s="346"/>
      <c r="ALA841" s="346"/>
      <c r="ALB841" s="346"/>
      <c r="ALC841" s="346"/>
      <c r="ALD841" s="346"/>
      <c r="ALE841" s="346"/>
      <c r="ALF841" s="346"/>
      <c r="ALG841" s="346"/>
      <c r="ALH841" s="346"/>
      <c r="ALI841" s="346"/>
      <c r="ALJ841" s="346"/>
      <c r="ALK841" s="346"/>
      <c r="ALL841" s="346"/>
      <c r="ALM841" s="346"/>
      <c r="ALN841" s="346"/>
      <c r="ALO841" s="346"/>
      <c r="ALP841" s="346"/>
      <c r="ALQ841" s="346"/>
      <c r="ALR841" s="346"/>
      <c r="ALS841" s="346"/>
      <c r="ALT841" s="346"/>
      <c r="ALU841" s="346"/>
      <c r="ALV841" s="346"/>
      <c r="ALW841" s="346"/>
      <c r="ALX841" s="346"/>
      <c r="ALY841" s="346"/>
      <c r="ALZ841" s="346"/>
      <c r="AMA841" s="346"/>
      <c r="AMB841" s="346"/>
      <c r="AMC841" s="346"/>
      <c r="AMD841" s="346"/>
      <c r="AME841" s="346"/>
      <c r="AMF841" s="346"/>
      <c r="AMG841" s="346"/>
      <c r="AMH841" s="346"/>
      <c r="AMI841" s="346"/>
      <c r="AMJ841" s="346"/>
    </row>
    <row r="844" spans="1:1024" ht="25.15" customHeight="1">
      <c r="B844" s="446" t="s">
        <v>519</v>
      </c>
    </row>
    <row r="845" spans="1:1024" ht="25.15" customHeight="1">
      <c r="A845" s="410" t="s">
        <v>939</v>
      </c>
      <c r="B845" s="447" t="s">
        <v>1755</v>
      </c>
      <c r="C845" s="333" t="s">
        <v>944</v>
      </c>
      <c r="D845" s="335"/>
      <c r="F845" s="335">
        <f>F65</f>
        <v>0</v>
      </c>
      <c r="G845" s="346"/>
      <c r="H845" s="346"/>
      <c r="I845" s="346"/>
      <c r="J845" s="346"/>
      <c r="K845" s="346"/>
      <c r="L845" s="346"/>
      <c r="M845" s="346"/>
      <c r="N845" s="346"/>
      <c r="O845" s="346"/>
      <c r="P845" s="346"/>
      <c r="Q845" s="346"/>
      <c r="R845" s="346"/>
      <c r="S845" s="346"/>
      <c r="T845" s="346"/>
      <c r="U845" s="346"/>
      <c r="V845" s="346"/>
      <c r="W845" s="346"/>
      <c r="X845" s="346"/>
      <c r="Y845" s="346"/>
      <c r="Z845" s="346"/>
      <c r="AA845" s="346"/>
      <c r="AB845" s="346"/>
      <c r="AC845" s="346"/>
      <c r="AD845" s="346"/>
      <c r="AE845" s="346"/>
      <c r="AF845" s="346"/>
      <c r="AG845" s="346"/>
      <c r="AH845" s="346"/>
      <c r="AI845" s="346"/>
      <c r="AJ845" s="346"/>
      <c r="AK845" s="346"/>
      <c r="AL845" s="346"/>
      <c r="AM845" s="346"/>
      <c r="AN845" s="346"/>
      <c r="AO845" s="346"/>
      <c r="AP845" s="346"/>
      <c r="AQ845" s="346"/>
      <c r="AR845" s="346"/>
      <c r="AS845" s="346"/>
      <c r="AT845" s="346"/>
      <c r="AU845" s="346"/>
      <c r="AV845" s="346"/>
      <c r="AW845" s="346"/>
      <c r="AX845" s="346"/>
      <c r="AY845" s="346"/>
      <c r="AZ845" s="346"/>
      <c r="BA845" s="346"/>
      <c r="BB845" s="346"/>
      <c r="BC845" s="346"/>
      <c r="BD845" s="346"/>
      <c r="BE845" s="346"/>
      <c r="BF845" s="346"/>
      <c r="BG845" s="346"/>
      <c r="BH845" s="346"/>
      <c r="BI845" s="346"/>
      <c r="BJ845" s="346"/>
      <c r="BK845" s="346"/>
      <c r="BL845" s="346"/>
      <c r="BM845" s="346"/>
      <c r="BN845" s="346"/>
      <c r="BO845" s="346"/>
      <c r="BP845" s="346"/>
      <c r="BQ845" s="346"/>
      <c r="BR845" s="346"/>
      <c r="BS845" s="346"/>
      <c r="BT845" s="346"/>
      <c r="BU845" s="346"/>
      <c r="BV845" s="346"/>
      <c r="BW845" s="346"/>
      <c r="BX845" s="346"/>
      <c r="BY845" s="346"/>
      <c r="BZ845" s="346"/>
      <c r="CA845" s="346"/>
      <c r="CB845" s="346"/>
      <c r="CC845" s="346"/>
      <c r="CD845" s="346"/>
      <c r="CE845" s="346"/>
      <c r="CF845" s="346"/>
      <c r="CG845" s="346"/>
      <c r="CH845" s="346"/>
      <c r="CI845" s="346"/>
      <c r="CJ845" s="346"/>
      <c r="CK845" s="346"/>
      <c r="CL845" s="346"/>
      <c r="CM845" s="346"/>
      <c r="CN845" s="346"/>
      <c r="CO845" s="346"/>
      <c r="CP845" s="346"/>
      <c r="CQ845" s="346"/>
      <c r="CR845" s="346"/>
      <c r="CS845" s="346"/>
      <c r="CT845" s="346"/>
      <c r="CU845" s="346"/>
      <c r="CV845" s="346"/>
      <c r="CW845" s="346"/>
      <c r="CX845" s="346"/>
      <c r="CY845" s="346"/>
      <c r="CZ845" s="346"/>
      <c r="DA845" s="346"/>
      <c r="DB845" s="346"/>
      <c r="DC845" s="346"/>
      <c r="DD845" s="346"/>
      <c r="DE845" s="346"/>
      <c r="DF845" s="346"/>
      <c r="DG845" s="346"/>
      <c r="DH845" s="346"/>
      <c r="DI845" s="346"/>
      <c r="DJ845" s="346"/>
      <c r="DK845" s="346"/>
      <c r="DL845" s="346"/>
      <c r="DM845" s="346"/>
      <c r="DN845" s="346"/>
      <c r="DO845" s="346"/>
      <c r="DP845" s="346"/>
      <c r="DQ845" s="346"/>
      <c r="DR845" s="346"/>
      <c r="DS845" s="346"/>
      <c r="DT845" s="346"/>
      <c r="DU845" s="346"/>
      <c r="DV845" s="346"/>
      <c r="DW845" s="346"/>
      <c r="DX845" s="346"/>
      <c r="DY845" s="346"/>
      <c r="DZ845" s="346"/>
      <c r="EA845" s="346"/>
      <c r="EB845" s="346"/>
      <c r="EC845" s="346"/>
      <c r="ED845" s="346"/>
      <c r="EE845" s="346"/>
      <c r="EF845" s="346"/>
      <c r="EG845" s="346"/>
      <c r="EH845" s="346"/>
      <c r="EI845" s="346"/>
      <c r="EJ845" s="346"/>
      <c r="EK845" s="346"/>
      <c r="EL845" s="346"/>
      <c r="EM845" s="346"/>
      <c r="EN845" s="346"/>
      <c r="EO845" s="346"/>
      <c r="EP845" s="346"/>
      <c r="EQ845" s="346"/>
      <c r="ER845" s="346"/>
      <c r="ES845" s="346"/>
      <c r="ET845" s="346"/>
      <c r="EU845" s="346"/>
      <c r="EV845" s="346"/>
      <c r="EW845" s="346"/>
      <c r="EX845" s="346"/>
      <c r="EY845" s="346"/>
      <c r="EZ845" s="346"/>
      <c r="FA845" s="346"/>
      <c r="FB845" s="346"/>
      <c r="FC845" s="346"/>
      <c r="FD845" s="346"/>
      <c r="FE845" s="346"/>
      <c r="FF845" s="346"/>
      <c r="FG845" s="346"/>
      <c r="FH845" s="346"/>
      <c r="FI845" s="346"/>
      <c r="FJ845" s="346"/>
      <c r="FK845" s="346"/>
      <c r="FL845" s="346"/>
      <c r="FM845" s="346"/>
      <c r="FN845" s="346"/>
      <c r="FO845" s="346"/>
      <c r="FP845" s="346"/>
      <c r="FQ845" s="346"/>
      <c r="FR845" s="346"/>
      <c r="FS845" s="346"/>
      <c r="FT845" s="346"/>
      <c r="FU845" s="346"/>
      <c r="FV845" s="346"/>
      <c r="FW845" s="346"/>
      <c r="FX845" s="346"/>
      <c r="FY845" s="346"/>
      <c r="FZ845" s="346"/>
      <c r="GA845" s="346"/>
      <c r="GB845" s="346"/>
      <c r="GC845" s="346"/>
      <c r="GD845" s="346"/>
      <c r="GE845" s="346"/>
      <c r="GF845" s="346"/>
      <c r="GG845" s="346"/>
      <c r="GH845" s="346"/>
      <c r="GI845" s="346"/>
      <c r="GJ845" s="346"/>
      <c r="GK845" s="346"/>
      <c r="GL845" s="346"/>
      <c r="GM845" s="346"/>
      <c r="GN845" s="346"/>
      <c r="GO845" s="346"/>
      <c r="GP845" s="346"/>
      <c r="GQ845" s="346"/>
      <c r="GR845" s="346"/>
      <c r="GS845" s="346"/>
      <c r="GT845" s="346"/>
      <c r="GU845" s="346"/>
      <c r="GV845" s="346"/>
      <c r="GW845" s="346"/>
      <c r="GX845" s="346"/>
      <c r="GY845" s="346"/>
      <c r="GZ845" s="346"/>
      <c r="HA845" s="346"/>
      <c r="HB845" s="346"/>
      <c r="HC845" s="346"/>
      <c r="HD845" s="346"/>
      <c r="HE845" s="346"/>
      <c r="HF845" s="346"/>
      <c r="HG845" s="346"/>
      <c r="HH845" s="346"/>
      <c r="HI845" s="346"/>
      <c r="HJ845" s="346"/>
      <c r="HK845" s="346"/>
      <c r="HL845" s="346"/>
      <c r="HM845" s="346"/>
      <c r="HN845" s="346"/>
      <c r="HO845" s="346"/>
      <c r="HP845" s="346"/>
      <c r="HQ845" s="346"/>
      <c r="HR845" s="346"/>
      <c r="HS845" s="346"/>
      <c r="HT845" s="346"/>
      <c r="HU845" s="346"/>
      <c r="HV845" s="346"/>
      <c r="HW845" s="346"/>
      <c r="HX845" s="346"/>
      <c r="HY845" s="346"/>
      <c r="HZ845" s="346"/>
      <c r="IA845" s="346"/>
      <c r="IB845" s="346"/>
      <c r="IC845" s="346"/>
      <c r="ID845" s="346"/>
      <c r="IE845" s="346"/>
      <c r="IF845" s="346"/>
      <c r="IG845" s="346"/>
      <c r="IH845" s="346"/>
      <c r="II845" s="346"/>
      <c r="IJ845" s="346"/>
      <c r="IK845" s="346"/>
      <c r="IL845" s="346"/>
      <c r="IM845" s="346"/>
      <c r="IN845" s="346"/>
      <c r="IO845" s="346"/>
      <c r="IP845" s="346"/>
      <c r="IQ845" s="346"/>
      <c r="IR845" s="346"/>
      <c r="IS845" s="346"/>
      <c r="IT845" s="346"/>
      <c r="IU845" s="346"/>
      <c r="IV845" s="346"/>
      <c r="IW845" s="346"/>
      <c r="IX845" s="346"/>
      <c r="IY845" s="346"/>
      <c r="IZ845" s="346"/>
      <c r="JA845" s="346"/>
      <c r="JB845" s="346"/>
      <c r="JC845" s="346"/>
      <c r="JD845" s="346"/>
      <c r="JE845" s="346"/>
      <c r="JF845" s="346"/>
      <c r="JG845" s="346"/>
      <c r="JH845" s="346"/>
      <c r="JI845" s="346"/>
      <c r="JJ845" s="346"/>
      <c r="JK845" s="346"/>
      <c r="JL845" s="346"/>
      <c r="JM845" s="346"/>
      <c r="JN845" s="346"/>
      <c r="JO845" s="346"/>
      <c r="JP845" s="346"/>
      <c r="JQ845" s="346"/>
      <c r="JR845" s="346"/>
      <c r="JS845" s="346"/>
      <c r="JT845" s="346"/>
      <c r="JU845" s="346"/>
      <c r="JV845" s="346"/>
      <c r="JW845" s="346"/>
      <c r="JX845" s="346"/>
      <c r="JY845" s="346"/>
      <c r="JZ845" s="346"/>
      <c r="KA845" s="346"/>
      <c r="KB845" s="346"/>
      <c r="KC845" s="346"/>
      <c r="KD845" s="346"/>
      <c r="KE845" s="346"/>
      <c r="KF845" s="346"/>
      <c r="KG845" s="346"/>
      <c r="KH845" s="346"/>
      <c r="KI845" s="346"/>
      <c r="KJ845" s="346"/>
      <c r="KK845" s="346"/>
      <c r="KL845" s="346"/>
      <c r="KM845" s="346"/>
      <c r="KN845" s="346"/>
      <c r="KO845" s="346"/>
      <c r="KP845" s="346"/>
      <c r="KQ845" s="346"/>
      <c r="KR845" s="346"/>
      <c r="KS845" s="346"/>
      <c r="KT845" s="346"/>
      <c r="KU845" s="346"/>
      <c r="KV845" s="346"/>
      <c r="KW845" s="346"/>
      <c r="KX845" s="346"/>
      <c r="KY845" s="346"/>
      <c r="KZ845" s="346"/>
      <c r="LA845" s="346"/>
      <c r="LB845" s="346"/>
      <c r="LC845" s="346"/>
      <c r="LD845" s="346"/>
      <c r="LE845" s="346"/>
      <c r="LF845" s="346"/>
      <c r="LG845" s="346"/>
      <c r="LH845" s="346"/>
      <c r="LI845" s="346"/>
      <c r="LJ845" s="346"/>
      <c r="LK845" s="346"/>
      <c r="LL845" s="346"/>
      <c r="LM845" s="346"/>
      <c r="LN845" s="346"/>
      <c r="LO845" s="346"/>
      <c r="LP845" s="346"/>
      <c r="LQ845" s="346"/>
      <c r="LR845" s="346"/>
      <c r="LS845" s="346"/>
      <c r="LT845" s="346"/>
      <c r="LU845" s="346"/>
      <c r="LV845" s="346"/>
      <c r="LW845" s="346"/>
      <c r="LX845" s="346"/>
      <c r="LY845" s="346"/>
      <c r="LZ845" s="346"/>
      <c r="MA845" s="346"/>
      <c r="MB845" s="346"/>
      <c r="MC845" s="346"/>
      <c r="MD845" s="346"/>
      <c r="ME845" s="346"/>
      <c r="MF845" s="346"/>
      <c r="MG845" s="346"/>
      <c r="MH845" s="346"/>
      <c r="MI845" s="346"/>
      <c r="MJ845" s="346"/>
      <c r="MK845" s="346"/>
      <c r="ML845" s="346"/>
      <c r="MM845" s="346"/>
      <c r="MN845" s="346"/>
      <c r="MO845" s="346"/>
      <c r="MP845" s="346"/>
      <c r="MQ845" s="346"/>
      <c r="MR845" s="346"/>
      <c r="MS845" s="346"/>
      <c r="MT845" s="346"/>
      <c r="MU845" s="346"/>
      <c r="MV845" s="346"/>
      <c r="MW845" s="346"/>
      <c r="MX845" s="346"/>
      <c r="MY845" s="346"/>
      <c r="MZ845" s="346"/>
      <c r="NA845" s="346"/>
      <c r="NB845" s="346"/>
      <c r="NC845" s="346"/>
      <c r="ND845" s="346"/>
      <c r="NE845" s="346"/>
      <c r="NF845" s="346"/>
      <c r="NG845" s="346"/>
      <c r="NH845" s="346"/>
      <c r="NI845" s="346"/>
      <c r="NJ845" s="346"/>
      <c r="NK845" s="346"/>
      <c r="NL845" s="346"/>
      <c r="NM845" s="346"/>
      <c r="NN845" s="346"/>
      <c r="NO845" s="346"/>
      <c r="NP845" s="346"/>
      <c r="NQ845" s="346"/>
      <c r="NR845" s="346"/>
      <c r="NS845" s="346"/>
      <c r="NT845" s="346"/>
      <c r="NU845" s="346"/>
      <c r="NV845" s="346"/>
      <c r="NW845" s="346"/>
      <c r="NX845" s="346"/>
      <c r="NY845" s="346"/>
      <c r="NZ845" s="346"/>
      <c r="OA845" s="346"/>
      <c r="OB845" s="346"/>
      <c r="OC845" s="346"/>
      <c r="OD845" s="346"/>
      <c r="OE845" s="346"/>
      <c r="OF845" s="346"/>
      <c r="OG845" s="346"/>
      <c r="OH845" s="346"/>
      <c r="OI845" s="346"/>
      <c r="OJ845" s="346"/>
      <c r="OK845" s="346"/>
      <c r="OL845" s="346"/>
      <c r="OM845" s="346"/>
      <c r="ON845" s="346"/>
      <c r="OO845" s="346"/>
      <c r="OP845" s="346"/>
      <c r="OQ845" s="346"/>
      <c r="OR845" s="346"/>
      <c r="OS845" s="346"/>
      <c r="OT845" s="346"/>
      <c r="OU845" s="346"/>
      <c r="OV845" s="346"/>
      <c r="OW845" s="346"/>
      <c r="OX845" s="346"/>
      <c r="OY845" s="346"/>
      <c r="OZ845" s="346"/>
      <c r="PA845" s="346"/>
      <c r="PB845" s="346"/>
      <c r="PC845" s="346"/>
      <c r="PD845" s="346"/>
      <c r="PE845" s="346"/>
      <c r="PF845" s="346"/>
      <c r="PG845" s="346"/>
      <c r="PH845" s="346"/>
      <c r="PI845" s="346"/>
      <c r="PJ845" s="346"/>
      <c r="PK845" s="346"/>
      <c r="PL845" s="346"/>
      <c r="PM845" s="346"/>
      <c r="PN845" s="346"/>
      <c r="PO845" s="346"/>
      <c r="PP845" s="346"/>
      <c r="PQ845" s="346"/>
      <c r="PR845" s="346"/>
      <c r="PS845" s="346"/>
      <c r="PT845" s="346"/>
      <c r="PU845" s="346"/>
      <c r="PV845" s="346"/>
      <c r="PW845" s="346"/>
      <c r="PX845" s="346"/>
      <c r="PY845" s="346"/>
      <c r="PZ845" s="346"/>
      <c r="QA845" s="346"/>
      <c r="QB845" s="346"/>
      <c r="QC845" s="346"/>
      <c r="QD845" s="346"/>
      <c r="QE845" s="346"/>
      <c r="QF845" s="346"/>
      <c r="QG845" s="346"/>
      <c r="QH845" s="346"/>
      <c r="QI845" s="346"/>
      <c r="QJ845" s="346"/>
      <c r="QK845" s="346"/>
      <c r="QL845" s="346"/>
      <c r="QM845" s="346"/>
      <c r="QN845" s="346"/>
      <c r="QO845" s="346"/>
      <c r="QP845" s="346"/>
      <c r="QQ845" s="346"/>
      <c r="QR845" s="346"/>
      <c r="QS845" s="346"/>
      <c r="QT845" s="346"/>
      <c r="QU845" s="346"/>
      <c r="QV845" s="346"/>
      <c r="QW845" s="346"/>
      <c r="QX845" s="346"/>
      <c r="QY845" s="346"/>
      <c r="QZ845" s="346"/>
      <c r="RA845" s="346"/>
      <c r="RB845" s="346"/>
      <c r="RC845" s="346"/>
      <c r="RD845" s="346"/>
      <c r="RE845" s="346"/>
      <c r="RF845" s="346"/>
      <c r="RG845" s="346"/>
      <c r="RH845" s="346"/>
      <c r="RI845" s="346"/>
      <c r="RJ845" s="346"/>
      <c r="RK845" s="346"/>
      <c r="RL845" s="346"/>
      <c r="RM845" s="346"/>
      <c r="RN845" s="346"/>
      <c r="RO845" s="346"/>
      <c r="RP845" s="346"/>
      <c r="RQ845" s="346"/>
      <c r="RR845" s="346"/>
      <c r="RS845" s="346"/>
      <c r="RT845" s="346"/>
      <c r="RU845" s="346"/>
      <c r="RV845" s="346"/>
      <c r="RW845" s="346"/>
      <c r="RX845" s="346"/>
      <c r="RY845" s="346"/>
      <c r="RZ845" s="346"/>
      <c r="SA845" s="346"/>
      <c r="SB845" s="346"/>
      <c r="SC845" s="346"/>
      <c r="SD845" s="346"/>
      <c r="SE845" s="346"/>
      <c r="SF845" s="346"/>
      <c r="SG845" s="346"/>
      <c r="SH845" s="346"/>
      <c r="SI845" s="346"/>
      <c r="SJ845" s="346"/>
      <c r="SK845" s="346"/>
      <c r="SL845" s="346"/>
      <c r="SM845" s="346"/>
      <c r="SN845" s="346"/>
      <c r="SO845" s="346"/>
      <c r="SP845" s="346"/>
      <c r="SQ845" s="346"/>
      <c r="SR845" s="346"/>
      <c r="SS845" s="346"/>
      <c r="ST845" s="346"/>
      <c r="SU845" s="346"/>
      <c r="SV845" s="346"/>
      <c r="SW845" s="346"/>
      <c r="SX845" s="346"/>
      <c r="SY845" s="346"/>
      <c r="SZ845" s="346"/>
      <c r="TA845" s="346"/>
      <c r="TB845" s="346"/>
      <c r="TC845" s="346"/>
      <c r="TD845" s="346"/>
      <c r="TE845" s="346"/>
      <c r="TF845" s="346"/>
      <c r="TG845" s="346"/>
      <c r="TH845" s="346"/>
      <c r="TI845" s="346"/>
      <c r="TJ845" s="346"/>
      <c r="TK845" s="346"/>
      <c r="TL845" s="346"/>
      <c r="TM845" s="346"/>
      <c r="TN845" s="346"/>
      <c r="TO845" s="346"/>
      <c r="TP845" s="346"/>
      <c r="TQ845" s="346"/>
      <c r="TR845" s="346"/>
      <c r="TS845" s="346"/>
      <c r="TT845" s="346"/>
      <c r="TU845" s="346"/>
      <c r="TV845" s="346"/>
      <c r="TW845" s="346"/>
      <c r="TX845" s="346"/>
      <c r="TY845" s="346"/>
      <c r="TZ845" s="346"/>
      <c r="UA845" s="346"/>
      <c r="UB845" s="346"/>
      <c r="UC845" s="346"/>
      <c r="UD845" s="346"/>
      <c r="UE845" s="346"/>
      <c r="UF845" s="346"/>
      <c r="UG845" s="346"/>
      <c r="UH845" s="346"/>
      <c r="UI845" s="346"/>
      <c r="UJ845" s="346"/>
      <c r="UK845" s="346"/>
      <c r="UL845" s="346"/>
      <c r="UM845" s="346"/>
      <c r="UN845" s="346"/>
      <c r="UO845" s="346"/>
      <c r="UP845" s="346"/>
      <c r="UQ845" s="346"/>
      <c r="UR845" s="346"/>
      <c r="US845" s="346"/>
      <c r="UT845" s="346"/>
      <c r="UU845" s="346"/>
      <c r="UV845" s="346"/>
      <c r="UW845" s="346"/>
      <c r="UX845" s="346"/>
      <c r="UY845" s="346"/>
      <c r="UZ845" s="346"/>
      <c r="VA845" s="346"/>
      <c r="VB845" s="346"/>
      <c r="VC845" s="346"/>
      <c r="VD845" s="346"/>
      <c r="VE845" s="346"/>
      <c r="VF845" s="346"/>
      <c r="VG845" s="346"/>
      <c r="VH845" s="346"/>
      <c r="VI845" s="346"/>
      <c r="VJ845" s="346"/>
      <c r="VK845" s="346"/>
      <c r="VL845" s="346"/>
      <c r="VM845" s="346"/>
      <c r="VN845" s="346"/>
      <c r="VO845" s="346"/>
      <c r="VP845" s="346"/>
      <c r="VQ845" s="346"/>
      <c r="VR845" s="346"/>
      <c r="VS845" s="346"/>
      <c r="VT845" s="346"/>
      <c r="VU845" s="346"/>
      <c r="VV845" s="346"/>
      <c r="VW845" s="346"/>
      <c r="VX845" s="346"/>
      <c r="VY845" s="346"/>
      <c r="VZ845" s="346"/>
      <c r="WA845" s="346"/>
      <c r="WB845" s="346"/>
      <c r="WC845" s="346"/>
      <c r="WD845" s="346"/>
      <c r="WE845" s="346"/>
      <c r="WF845" s="346"/>
      <c r="WG845" s="346"/>
      <c r="WH845" s="346"/>
      <c r="WI845" s="346"/>
      <c r="WJ845" s="346"/>
      <c r="WK845" s="346"/>
      <c r="WL845" s="346"/>
      <c r="WM845" s="346"/>
      <c r="WN845" s="346"/>
      <c r="WO845" s="346"/>
      <c r="WP845" s="346"/>
      <c r="WQ845" s="346"/>
      <c r="WR845" s="346"/>
      <c r="WS845" s="346"/>
      <c r="WT845" s="346"/>
      <c r="WU845" s="346"/>
      <c r="WV845" s="346"/>
      <c r="WW845" s="346"/>
      <c r="WX845" s="346"/>
      <c r="WY845" s="346"/>
      <c r="WZ845" s="346"/>
      <c r="XA845" s="346"/>
      <c r="XB845" s="346"/>
      <c r="XC845" s="346"/>
      <c r="XD845" s="346"/>
      <c r="XE845" s="346"/>
      <c r="XF845" s="346"/>
      <c r="XG845" s="346"/>
      <c r="XH845" s="346"/>
      <c r="XI845" s="346"/>
      <c r="XJ845" s="346"/>
      <c r="XK845" s="346"/>
      <c r="XL845" s="346"/>
      <c r="XM845" s="346"/>
      <c r="XN845" s="346"/>
      <c r="XO845" s="346"/>
      <c r="XP845" s="346"/>
      <c r="XQ845" s="346"/>
      <c r="XR845" s="346"/>
      <c r="XS845" s="346"/>
      <c r="XT845" s="346"/>
      <c r="XU845" s="346"/>
      <c r="XV845" s="346"/>
      <c r="XW845" s="346"/>
      <c r="XX845" s="346"/>
      <c r="XY845" s="346"/>
      <c r="XZ845" s="346"/>
      <c r="YA845" s="346"/>
      <c r="YB845" s="346"/>
      <c r="YC845" s="346"/>
      <c r="YD845" s="346"/>
      <c r="YE845" s="346"/>
      <c r="YF845" s="346"/>
      <c r="YG845" s="346"/>
      <c r="YH845" s="346"/>
      <c r="YI845" s="346"/>
      <c r="YJ845" s="346"/>
      <c r="YK845" s="346"/>
      <c r="YL845" s="346"/>
      <c r="YM845" s="346"/>
      <c r="YN845" s="346"/>
      <c r="YO845" s="346"/>
      <c r="YP845" s="346"/>
      <c r="YQ845" s="346"/>
      <c r="YR845" s="346"/>
      <c r="YS845" s="346"/>
      <c r="YT845" s="346"/>
      <c r="YU845" s="346"/>
      <c r="YV845" s="346"/>
      <c r="YW845" s="346"/>
      <c r="YX845" s="346"/>
      <c r="YY845" s="346"/>
      <c r="YZ845" s="346"/>
      <c r="ZA845" s="346"/>
      <c r="ZB845" s="346"/>
      <c r="ZC845" s="346"/>
      <c r="ZD845" s="346"/>
      <c r="ZE845" s="346"/>
      <c r="ZF845" s="346"/>
      <c r="ZG845" s="346"/>
      <c r="ZH845" s="346"/>
      <c r="ZI845" s="346"/>
      <c r="ZJ845" s="346"/>
      <c r="ZK845" s="346"/>
      <c r="ZL845" s="346"/>
      <c r="ZM845" s="346"/>
      <c r="ZN845" s="346"/>
      <c r="ZO845" s="346"/>
      <c r="ZP845" s="346"/>
      <c r="ZQ845" s="346"/>
      <c r="ZR845" s="346"/>
      <c r="ZS845" s="346"/>
      <c r="ZT845" s="346"/>
      <c r="ZU845" s="346"/>
      <c r="ZV845" s="346"/>
      <c r="ZW845" s="346"/>
      <c r="ZX845" s="346"/>
      <c r="ZY845" s="346"/>
      <c r="ZZ845" s="346"/>
      <c r="AAA845" s="346"/>
      <c r="AAB845" s="346"/>
      <c r="AAC845" s="346"/>
      <c r="AAD845" s="346"/>
      <c r="AAE845" s="346"/>
      <c r="AAF845" s="346"/>
      <c r="AAG845" s="346"/>
      <c r="AAH845" s="346"/>
      <c r="AAI845" s="346"/>
      <c r="AAJ845" s="346"/>
      <c r="AAK845" s="346"/>
      <c r="AAL845" s="346"/>
      <c r="AAM845" s="346"/>
      <c r="AAN845" s="346"/>
      <c r="AAO845" s="346"/>
      <c r="AAP845" s="346"/>
      <c r="AAQ845" s="346"/>
      <c r="AAR845" s="346"/>
      <c r="AAS845" s="346"/>
      <c r="AAT845" s="346"/>
      <c r="AAU845" s="346"/>
      <c r="AAV845" s="346"/>
      <c r="AAW845" s="346"/>
      <c r="AAX845" s="346"/>
      <c r="AAY845" s="346"/>
      <c r="AAZ845" s="346"/>
      <c r="ABA845" s="346"/>
      <c r="ABB845" s="346"/>
      <c r="ABC845" s="346"/>
      <c r="ABD845" s="346"/>
      <c r="ABE845" s="346"/>
      <c r="ABF845" s="346"/>
      <c r="ABG845" s="346"/>
      <c r="ABH845" s="346"/>
      <c r="ABI845" s="346"/>
      <c r="ABJ845" s="346"/>
      <c r="ABK845" s="346"/>
      <c r="ABL845" s="346"/>
      <c r="ABM845" s="346"/>
      <c r="ABN845" s="346"/>
      <c r="ABO845" s="346"/>
      <c r="ABP845" s="346"/>
      <c r="ABQ845" s="346"/>
      <c r="ABR845" s="346"/>
      <c r="ABS845" s="346"/>
      <c r="ABT845" s="346"/>
      <c r="ABU845" s="346"/>
      <c r="ABV845" s="346"/>
      <c r="ABW845" s="346"/>
      <c r="ABX845" s="346"/>
      <c r="ABY845" s="346"/>
      <c r="ABZ845" s="346"/>
      <c r="ACA845" s="346"/>
      <c r="ACB845" s="346"/>
      <c r="ACC845" s="346"/>
      <c r="ACD845" s="346"/>
      <c r="ACE845" s="346"/>
      <c r="ACF845" s="346"/>
      <c r="ACG845" s="346"/>
      <c r="ACH845" s="346"/>
      <c r="ACI845" s="346"/>
      <c r="ACJ845" s="346"/>
      <c r="ACK845" s="346"/>
      <c r="ACL845" s="346"/>
      <c r="ACM845" s="346"/>
      <c r="ACN845" s="346"/>
      <c r="ACO845" s="346"/>
      <c r="ACP845" s="346"/>
      <c r="ACQ845" s="346"/>
      <c r="ACR845" s="346"/>
      <c r="ACS845" s="346"/>
      <c r="ACT845" s="346"/>
      <c r="ACU845" s="346"/>
      <c r="ACV845" s="346"/>
      <c r="ACW845" s="346"/>
      <c r="ACX845" s="346"/>
      <c r="ACY845" s="346"/>
      <c r="ACZ845" s="346"/>
      <c r="ADA845" s="346"/>
      <c r="ADB845" s="346"/>
      <c r="ADC845" s="346"/>
      <c r="ADD845" s="346"/>
      <c r="ADE845" s="346"/>
      <c r="ADF845" s="346"/>
      <c r="ADG845" s="346"/>
      <c r="ADH845" s="346"/>
      <c r="ADI845" s="346"/>
      <c r="ADJ845" s="346"/>
      <c r="ADK845" s="346"/>
      <c r="ADL845" s="346"/>
      <c r="ADM845" s="346"/>
      <c r="ADN845" s="346"/>
      <c r="ADO845" s="346"/>
      <c r="ADP845" s="346"/>
      <c r="ADQ845" s="346"/>
      <c r="ADR845" s="346"/>
      <c r="ADS845" s="346"/>
      <c r="ADT845" s="346"/>
      <c r="ADU845" s="346"/>
      <c r="ADV845" s="346"/>
      <c r="ADW845" s="346"/>
      <c r="ADX845" s="346"/>
      <c r="ADY845" s="346"/>
      <c r="ADZ845" s="346"/>
      <c r="AEA845" s="346"/>
      <c r="AEB845" s="346"/>
      <c r="AEC845" s="346"/>
      <c r="AED845" s="346"/>
      <c r="AEE845" s="346"/>
      <c r="AEF845" s="346"/>
      <c r="AEG845" s="346"/>
      <c r="AEH845" s="346"/>
      <c r="AEI845" s="346"/>
      <c r="AEJ845" s="346"/>
      <c r="AEK845" s="346"/>
      <c r="AEL845" s="346"/>
      <c r="AEM845" s="346"/>
      <c r="AEN845" s="346"/>
      <c r="AEO845" s="346"/>
      <c r="AEP845" s="346"/>
      <c r="AEQ845" s="346"/>
      <c r="AER845" s="346"/>
      <c r="AES845" s="346"/>
      <c r="AET845" s="346"/>
      <c r="AEU845" s="346"/>
      <c r="AEV845" s="346"/>
      <c r="AEW845" s="346"/>
      <c r="AEX845" s="346"/>
      <c r="AEY845" s="346"/>
      <c r="AEZ845" s="346"/>
      <c r="AFA845" s="346"/>
      <c r="AFB845" s="346"/>
      <c r="AFC845" s="346"/>
      <c r="AFD845" s="346"/>
      <c r="AFE845" s="346"/>
      <c r="AFF845" s="346"/>
      <c r="AFG845" s="346"/>
      <c r="AFH845" s="346"/>
      <c r="AFI845" s="346"/>
      <c r="AFJ845" s="346"/>
      <c r="AFK845" s="346"/>
      <c r="AFL845" s="346"/>
      <c r="AFM845" s="346"/>
      <c r="AFN845" s="346"/>
      <c r="AFO845" s="346"/>
      <c r="AFP845" s="346"/>
      <c r="AFQ845" s="346"/>
      <c r="AFR845" s="346"/>
      <c r="AFS845" s="346"/>
      <c r="AFT845" s="346"/>
      <c r="AFU845" s="346"/>
      <c r="AFV845" s="346"/>
      <c r="AFW845" s="346"/>
      <c r="AFX845" s="346"/>
      <c r="AFY845" s="346"/>
      <c r="AFZ845" s="346"/>
      <c r="AGA845" s="346"/>
      <c r="AGB845" s="346"/>
      <c r="AGC845" s="346"/>
      <c r="AGD845" s="346"/>
      <c r="AGE845" s="346"/>
      <c r="AGF845" s="346"/>
      <c r="AGG845" s="346"/>
      <c r="AGH845" s="346"/>
      <c r="AGI845" s="346"/>
      <c r="AGJ845" s="346"/>
      <c r="AGK845" s="346"/>
      <c r="AGL845" s="346"/>
      <c r="AGM845" s="346"/>
      <c r="AGN845" s="346"/>
      <c r="AGO845" s="346"/>
      <c r="AGP845" s="346"/>
      <c r="AGQ845" s="346"/>
      <c r="AGR845" s="346"/>
      <c r="AGS845" s="346"/>
      <c r="AGT845" s="346"/>
      <c r="AGU845" s="346"/>
      <c r="AGV845" s="346"/>
      <c r="AGW845" s="346"/>
      <c r="AGX845" s="346"/>
      <c r="AGY845" s="346"/>
      <c r="AGZ845" s="346"/>
      <c r="AHA845" s="346"/>
      <c r="AHB845" s="346"/>
      <c r="AHC845" s="346"/>
      <c r="AHD845" s="346"/>
      <c r="AHE845" s="346"/>
      <c r="AHF845" s="346"/>
      <c r="AHG845" s="346"/>
      <c r="AHH845" s="346"/>
      <c r="AHI845" s="346"/>
      <c r="AHJ845" s="346"/>
      <c r="AHK845" s="346"/>
      <c r="AHL845" s="346"/>
      <c r="AHM845" s="346"/>
      <c r="AHN845" s="346"/>
      <c r="AHO845" s="346"/>
      <c r="AHP845" s="346"/>
      <c r="AHQ845" s="346"/>
      <c r="AHR845" s="346"/>
      <c r="AHS845" s="346"/>
      <c r="AHT845" s="346"/>
      <c r="AHU845" s="346"/>
      <c r="AHV845" s="346"/>
      <c r="AHW845" s="346"/>
      <c r="AHX845" s="346"/>
      <c r="AHY845" s="346"/>
      <c r="AHZ845" s="346"/>
      <c r="AIA845" s="346"/>
      <c r="AIB845" s="346"/>
      <c r="AIC845" s="346"/>
      <c r="AID845" s="346"/>
      <c r="AIE845" s="346"/>
      <c r="AIF845" s="346"/>
      <c r="AIG845" s="346"/>
      <c r="AIH845" s="346"/>
      <c r="AII845" s="346"/>
      <c r="AIJ845" s="346"/>
      <c r="AIK845" s="346"/>
      <c r="AIL845" s="346"/>
      <c r="AIM845" s="346"/>
      <c r="AIN845" s="346"/>
      <c r="AIO845" s="346"/>
      <c r="AIP845" s="346"/>
      <c r="AIQ845" s="346"/>
      <c r="AIR845" s="346"/>
      <c r="AIS845" s="346"/>
      <c r="AIT845" s="346"/>
      <c r="AIU845" s="346"/>
      <c r="AIV845" s="346"/>
      <c r="AIW845" s="346"/>
      <c r="AIX845" s="346"/>
      <c r="AIY845" s="346"/>
      <c r="AIZ845" s="346"/>
      <c r="AJA845" s="346"/>
      <c r="AJB845" s="346"/>
      <c r="AJC845" s="346"/>
      <c r="AJD845" s="346"/>
      <c r="AJE845" s="346"/>
      <c r="AJF845" s="346"/>
      <c r="AJG845" s="346"/>
      <c r="AJH845" s="346"/>
      <c r="AJI845" s="346"/>
      <c r="AJJ845" s="346"/>
      <c r="AJK845" s="346"/>
      <c r="AJL845" s="346"/>
      <c r="AJM845" s="346"/>
      <c r="AJN845" s="346"/>
      <c r="AJO845" s="346"/>
      <c r="AJP845" s="346"/>
      <c r="AJQ845" s="346"/>
      <c r="AJR845" s="346"/>
      <c r="AJS845" s="346"/>
      <c r="AJT845" s="346"/>
      <c r="AJU845" s="346"/>
      <c r="AJV845" s="346"/>
      <c r="AJW845" s="346"/>
      <c r="AJX845" s="346"/>
      <c r="AJY845" s="346"/>
      <c r="AJZ845" s="346"/>
      <c r="AKA845" s="346"/>
      <c r="AKB845" s="346"/>
      <c r="AKC845" s="346"/>
      <c r="AKD845" s="346"/>
      <c r="AKE845" s="346"/>
      <c r="AKF845" s="346"/>
      <c r="AKG845" s="346"/>
      <c r="AKH845" s="346"/>
      <c r="AKI845" s="346"/>
      <c r="AKJ845" s="346"/>
      <c r="AKK845" s="346"/>
      <c r="AKL845" s="346"/>
      <c r="AKM845" s="346"/>
      <c r="AKN845" s="346"/>
      <c r="AKO845" s="346"/>
      <c r="AKP845" s="346"/>
      <c r="AKQ845" s="346"/>
      <c r="AKR845" s="346"/>
      <c r="AKS845" s="346"/>
      <c r="AKT845" s="346"/>
      <c r="AKU845" s="346"/>
      <c r="AKV845" s="346"/>
      <c r="AKW845" s="346"/>
      <c r="AKX845" s="346"/>
      <c r="AKY845" s="346"/>
      <c r="AKZ845" s="346"/>
      <c r="ALA845" s="346"/>
      <c r="ALB845" s="346"/>
      <c r="ALC845" s="346"/>
      <c r="ALD845" s="346"/>
      <c r="ALE845" s="346"/>
      <c r="ALF845" s="346"/>
      <c r="ALG845" s="346"/>
      <c r="ALH845" s="346"/>
      <c r="ALI845" s="346"/>
      <c r="ALJ845" s="346"/>
      <c r="ALK845" s="346"/>
      <c r="ALL845" s="346"/>
      <c r="ALM845" s="346"/>
      <c r="ALN845" s="346"/>
      <c r="ALO845" s="346"/>
      <c r="ALP845" s="346"/>
      <c r="ALQ845" s="346"/>
      <c r="ALR845" s="346"/>
      <c r="ALS845" s="346"/>
      <c r="ALT845" s="346"/>
      <c r="ALU845" s="346"/>
      <c r="ALV845" s="346"/>
      <c r="ALW845" s="346"/>
      <c r="ALX845" s="346"/>
      <c r="ALY845" s="346"/>
      <c r="ALZ845" s="346"/>
      <c r="AMA845" s="346"/>
      <c r="AMB845" s="346"/>
      <c r="AMC845" s="346"/>
      <c r="AMD845" s="346"/>
      <c r="AME845" s="346"/>
      <c r="AMF845" s="346"/>
      <c r="AMG845" s="346"/>
      <c r="AMH845" s="346"/>
      <c r="AMI845" s="346"/>
      <c r="AMJ845" s="346"/>
    </row>
    <row r="846" spans="1:1024" ht="25.15" customHeight="1">
      <c r="A846" s="410" t="s">
        <v>49</v>
      </c>
      <c r="B846" s="447" t="s">
        <v>458</v>
      </c>
      <c r="C846" s="333" t="s">
        <v>944</v>
      </c>
      <c r="D846" s="335"/>
      <c r="F846" s="335">
        <f>F195</f>
        <v>0</v>
      </c>
      <c r="G846" s="346"/>
      <c r="H846" s="346"/>
      <c r="I846" s="346"/>
      <c r="J846" s="346"/>
      <c r="K846" s="346"/>
      <c r="L846" s="346"/>
      <c r="M846" s="346"/>
      <c r="N846" s="346"/>
      <c r="O846" s="346"/>
      <c r="P846" s="346"/>
      <c r="Q846" s="346"/>
      <c r="R846" s="346"/>
      <c r="S846" s="346"/>
      <c r="T846" s="346"/>
      <c r="U846" s="346"/>
      <c r="V846" s="346"/>
      <c r="W846" s="346"/>
      <c r="X846" s="346"/>
      <c r="Y846" s="346"/>
      <c r="Z846" s="346"/>
      <c r="AA846" s="346"/>
      <c r="AB846" s="346"/>
      <c r="AC846" s="346"/>
      <c r="AD846" s="346"/>
      <c r="AE846" s="346"/>
      <c r="AF846" s="346"/>
      <c r="AG846" s="346"/>
      <c r="AH846" s="346"/>
      <c r="AI846" s="346"/>
      <c r="AJ846" s="346"/>
      <c r="AK846" s="346"/>
      <c r="AL846" s="346"/>
      <c r="AM846" s="346"/>
      <c r="AN846" s="346"/>
      <c r="AO846" s="346"/>
      <c r="AP846" s="346"/>
      <c r="AQ846" s="346"/>
      <c r="AR846" s="346"/>
      <c r="AS846" s="346"/>
      <c r="AT846" s="346"/>
      <c r="AU846" s="346"/>
      <c r="AV846" s="346"/>
      <c r="AW846" s="346"/>
      <c r="AX846" s="346"/>
      <c r="AY846" s="346"/>
      <c r="AZ846" s="346"/>
      <c r="BA846" s="346"/>
      <c r="BB846" s="346"/>
      <c r="BC846" s="346"/>
      <c r="BD846" s="346"/>
      <c r="BE846" s="346"/>
      <c r="BF846" s="346"/>
      <c r="BG846" s="346"/>
      <c r="BH846" s="346"/>
      <c r="BI846" s="346"/>
      <c r="BJ846" s="346"/>
      <c r="BK846" s="346"/>
      <c r="BL846" s="346"/>
      <c r="BM846" s="346"/>
      <c r="BN846" s="346"/>
      <c r="BO846" s="346"/>
      <c r="BP846" s="346"/>
      <c r="BQ846" s="346"/>
      <c r="BR846" s="346"/>
      <c r="BS846" s="346"/>
      <c r="BT846" s="346"/>
      <c r="BU846" s="346"/>
      <c r="BV846" s="346"/>
      <c r="BW846" s="346"/>
      <c r="BX846" s="346"/>
      <c r="BY846" s="346"/>
      <c r="BZ846" s="346"/>
      <c r="CA846" s="346"/>
      <c r="CB846" s="346"/>
      <c r="CC846" s="346"/>
      <c r="CD846" s="346"/>
      <c r="CE846" s="346"/>
      <c r="CF846" s="346"/>
      <c r="CG846" s="346"/>
      <c r="CH846" s="346"/>
      <c r="CI846" s="346"/>
      <c r="CJ846" s="346"/>
      <c r="CK846" s="346"/>
      <c r="CL846" s="346"/>
      <c r="CM846" s="346"/>
      <c r="CN846" s="346"/>
      <c r="CO846" s="346"/>
      <c r="CP846" s="346"/>
      <c r="CQ846" s="346"/>
      <c r="CR846" s="346"/>
      <c r="CS846" s="346"/>
      <c r="CT846" s="346"/>
      <c r="CU846" s="346"/>
      <c r="CV846" s="346"/>
      <c r="CW846" s="346"/>
      <c r="CX846" s="346"/>
      <c r="CY846" s="346"/>
      <c r="CZ846" s="346"/>
      <c r="DA846" s="346"/>
      <c r="DB846" s="346"/>
      <c r="DC846" s="346"/>
      <c r="DD846" s="346"/>
      <c r="DE846" s="346"/>
      <c r="DF846" s="346"/>
      <c r="DG846" s="346"/>
      <c r="DH846" s="346"/>
      <c r="DI846" s="346"/>
      <c r="DJ846" s="346"/>
      <c r="DK846" s="346"/>
      <c r="DL846" s="346"/>
      <c r="DM846" s="346"/>
      <c r="DN846" s="346"/>
      <c r="DO846" s="346"/>
      <c r="DP846" s="346"/>
      <c r="DQ846" s="346"/>
      <c r="DR846" s="346"/>
      <c r="DS846" s="346"/>
      <c r="DT846" s="346"/>
      <c r="DU846" s="346"/>
      <c r="DV846" s="346"/>
      <c r="DW846" s="346"/>
      <c r="DX846" s="346"/>
      <c r="DY846" s="346"/>
      <c r="DZ846" s="346"/>
      <c r="EA846" s="346"/>
      <c r="EB846" s="346"/>
      <c r="EC846" s="346"/>
      <c r="ED846" s="346"/>
      <c r="EE846" s="346"/>
      <c r="EF846" s="346"/>
      <c r="EG846" s="346"/>
      <c r="EH846" s="346"/>
      <c r="EI846" s="346"/>
      <c r="EJ846" s="346"/>
      <c r="EK846" s="346"/>
      <c r="EL846" s="346"/>
      <c r="EM846" s="346"/>
      <c r="EN846" s="346"/>
      <c r="EO846" s="346"/>
      <c r="EP846" s="346"/>
      <c r="EQ846" s="346"/>
      <c r="ER846" s="346"/>
      <c r="ES846" s="346"/>
      <c r="ET846" s="346"/>
      <c r="EU846" s="346"/>
      <c r="EV846" s="346"/>
      <c r="EW846" s="346"/>
      <c r="EX846" s="346"/>
      <c r="EY846" s="346"/>
      <c r="EZ846" s="346"/>
      <c r="FA846" s="346"/>
      <c r="FB846" s="346"/>
      <c r="FC846" s="346"/>
      <c r="FD846" s="346"/>
      <c r="FE846" s="346"/>
      <c r="FF846" s="346"/>
      <c r="FG846" s="346"/>
      <c r="FH846" s="346"/>
      <c r="FI846" s="346"/>
      <c r="FJ846" s="346"/>
      <c r="FK846" s="346"/>
      <c r="FL846" s="346"/>
      <c r="FM846" s="346"/>
      <c r="FN846" s="346"/>
      <c r="FO846" s="346"/>
      <c r="FP846" s="346"/>
      <c r="FQ846" s="346"/>
      <c r="FR846" s="346"/>
      <c r="FS846" s="346"/>
      <c r="FT846" s="346"/>
      <c r="FU846" s="346"/>
      <c r="FV846" s="346"/>
      <c r="FW846" s="346"/>
      <c r="FX846" s="346"/>
      <c r="FY846" s="346"/>
      <c r="FZ846" s="346"/>
      <c r="GA846" s="346"/>
      <c r="GB846" s="346"/>
      <c r="GC846" s="346"/>
      <c r="GD846" s="346"/>
      <c r="GE846" s="346"/>
      <c r="GF846" s="346"/>
      <c r="GG846" s="346"/>
      <c r="GH846" s="346"/>
      <c r="GI846" s="346"/>
      <c r="GJ846" s="346"/>
      <c r="GK846" s="346"/>
      <c r="GL846" s="346"/>
      <c r="GM846" s="346"/>
      <c r="GN846" s="346"/>
      <c r="GO846" s="346"/>
      <c r="GP846" s="346"/>
      <c r="GQ846" s="346"/>
      <c r="GR846" s="346"/>
      <c r="GS846" s="346"/>
      <c r="GT846" s="346"/>
      <c r="GU846" s="346"/>
      <c r="GV846" s="346"/>
      <c r="GW846" s="346"/>
      <c r="GX846" s="346"/>
      <c r="GY846" s="346"/>
      <c r="GZ846" s="346"/>
      <c r="HA846" s="346"/>
      <c r="HB846" s="346"/>
      <c r="HC846" s="346"/>
      <c r="HD846" s="346"/>
      <c r="HE846" s="346"/>
      <c r="HF846" s="346"/>
      <c r="HG846" s="346"/>
      <c r="HH846" s="346"/>
      <c r="HI846" s="346"/>
      <c r="HJ846" s="346"/>
      <c r="HK846" s="346"/>
      <c r="HL846" s="346"/>
      <c r="HM846" s="346"/>
      <c r="HN846" s="346"/>
      <c r="HO846" s="346"/>
      <c r="HP846" s="346"/>
      <c r="HQ846" s="346"/>
      <c r="HR846" s="346"/>
      <c r="HS846" s="346"/>
      <c r="HT846" s="346"/>
      <c r="HU846" s="346"/>
      <c r="HV846" s="346"/>
      <c r="HW846" s="346"/>
      <c r="HX846" s="346"/>
      <c r="HY846" s="346"/>
      <c r="HZ846" s="346"/>
      <c r="IA846" s="346"/>
      <c r="IB846" s="346"/>
      <c r="IC846" s="346"/>
      <c r="ID846" s="346"/>
      <c r="IE846" s="346"/>
      <c r="IF846" s="346"/>
      <c r="IG846" s="346"/>
      <c r="IH846" s="346"/>
      <c r="II846" s="346"/>
      <c r="IJ846" s="346"/>
      <c r="IK846" s="346"/>
      <c r="IL846" s="346"/>
      <c r="IM846" s="346"/>
      <c r="IN846" s="346"/>
      <c r="IO846" s="346"/>
      <c r="IP846" s="346"/>
      <c r="IQ846" s="346"/>
      <c r="IR846" s="346"/>
      <c r="IS846" s="346"/>
      <c r="IT846" s="346"/>
      <c r="IU846" s="346"/>
      <c r="IV846" s="346"/>
      <c r="IW846" s="346"/>
      <c r="IX846" s="346"/>
      <c r="IY846" s="346"/>
      <c r="IZ846" s="346"/>
      <c r="JA846" s="346"/>
      <c r="JB846" s="346"/>
      <c r="JC846" s="346"/>
      <c r="JD846" s="346"/>
      <c r="JE846" s="346"/>
      <c r="JF846" s="346"/>
      <c r="JG846" s="346"/>
      <c r="JH846" s="346"/>
      <c r="JI846" s="346"/>
      <c r="JJ846" s="346"/>
      <c r="JK846" s="346"/>
      <c r="JL846" s="346"/>
      <c r="JM846" s="346"/>
      <c r="JN846" s="346"/>
      <c r="JO846" s="346"/>
      <c r="JP846" s="346"/>
      <c r="JQ846" s="346"/>
      <c r="JR846" s="346"/>
      <c r="JS846" s="346"/>
      <c r="JT846" s="346"/>
      <c r="JU846" s="346"/>
      <c r="JV846" s="346"/>
      <c r="JW846" s="346"/>
      <c r="JX846" s="346"/>
      <c r="JY846" s="346"/>
      <c r="JZ846" s="346"/>
      <c r="KA846" s="346"/>
      <c r="KB846" s="346"/>
      <c r="KC846" s="346"/>
      <c r="KD846" s="346"/>
      <c r="KE846" s="346"/>
      <c r="KF846" s="346"/>
      <c r="KG846" s="346"/>
      <c r="KH846" s="346"/>
      <c r="KI846" s="346"/>
      <c r="KJ846" s="346"/>
      <c r="KK846" s="346"/>
      <c r="KL846" s="346"/>
      <c r="KM846" s="346"/>
      <c r="KN846" s="346"/>
      <c r="KO846" s="346"/>
      <c r="KP846" s="346"/>
      <c r="KQ846" s="346"/>
      <c r="KR846" s="346"/>
      <c r="KS846" s="346"/>
      <c r="KT846" s="346"/>
      <c r="KU846" s="346"/>
      <c r="KV846" s="346"/>
      <c r="KW846" s="346"/>
      <c r="KX846" s="346"/>
      <c r="KY846" s="346"/>
      <c r="KZ846" s="346"/>
      <c r="LA846" s="346"/>
      <c r="LB846" s="346"/>
      <c r="LC846" s="346"/>
      <c r="LD846" s="346"/>
      <c r="LE846" s="346"/>
      <c r="LF846" s="346"/>
      <c r="LG846" s="346"/>
      <c r="LH846" s="346"/>
      <c r="LI846" s="346"/>
      <c r="LJ846" s="346"/>
      <c r="LK846" s="346"/>
      <c r="LL846" s="346"/>
      <c r="LM846" s="346"/>
      <c r="LN846" s="346"/>
      <c r="LO846" s="346"/>
      <c r="LP846" s="346"/>
      <c r="LQ846" s="346"/>
      <c r="LR846" s="346"/>
      <c r="LS846" s="346"/>
      <c r="LT846" s="346"/>
      <c r="LU846" s="346"/>
      <c r="LV846" s="346"/>
      <c r="LW846" s="346"/>
      <c r="LX846" s="346"/>
      <c r="LY846" s="346"/>
      <c r="LZ846" s="346"/>
      <c r="MA846" s="346"/>
      <c r="MB846" s="346"/>
      <c r="MC846" s="346"/>
      <c r="MD846" s="346"/>
      <c r="ME846" s="346"/>
      <c r="MF846" s="346"/>
      <c r="MG846" s="346"/>
      <c r="MH846" s="346"/>
      <c r="MI846" s="346"/>
      <c r="MJ846" s="346"/>
      <c r="MK846" s="346"/>
      <c r="ML846" s="346"/>
      <c r="MM846" s="346"/>
      <c r="MN846" s="346"/>
      <c r="MO846" s="346"/>
      <c r="MP846" s="346"/>
      <c r="MQ846" s="346"/>
      <c r="MR846" s="346"/>
      <c r="MS846" s="346"/>
      <c r="MT846" s="346"/>
      <c r="MU846" s="346"/>
      <c r="MV846" s="346"/>
      <c r="MW846" s="346"/>
      <c r="MX846" s="346"/>
      <c r="MY846" s="346"/>
      <c r="MZ846" s="346"/>
      <c r="NA846" s="346"/>
      <c r="NB846" s="346"/>
      <c r="NC846" s="346"/>
      <c r="ND846" s="346"/>
      <c r="NE846" s="346"/>
      <c r="NF846" s="346"/>
      <c r="NG846" s="346"/>
      <c r="NH846" s="346"/>
      <c r="NI846" s="346"/>
      <c r="NJ846" s="346"/>
      <c r="NK846" s="346"/>
      <c r="NL846" s="346"/>
      <c r="NM846" s="346"/>
      <c r="NN846" s="346"/>
      <c r="NO846" s="346"/>
      <c r="NP846" s="346"/>
      <c r="NQ846" s="346"/>
      <c r="NR846" s="346"/>
      <c r="NS846" s="346"/>
      <c r="NT846" s="346"/>
      <c r="NU846" s="346"/>
      <c r="NV846" s="346"/>
      <c r="NW846" s="346"/>
      <c r="NX846" s="346"/>
      <c r="NY846" s="346"/>
      <c r="NZ846" s="346"/>
      <c r="OA846" s="346"/>
      <c r="OB846" s="346"/>
      <c r="OC846" s="346"/>
      <c r="OD846" s="346"/>
      <c r="OE846" s="346"/>
      <c r="OF846" s="346"/>
      <c r="OG846" s="346"/>
      <c r="OH846" s="346"/>
      <c r="OI846" s="346"/>
      <c r="OJ846" s="346"/>
      <c r="OK846" s="346"/>
      <c r="OL846" s="346"/>
      <c r="OM846" s="346"/>
      <c r="ON846" s="346"/>
      <c r="OO846" s="346"/>
      <c r="OP846" s="346"/>
      <c r="OQ846" s="346"/>
      <c r="OR846" s="346"/>
      <c r="OS846" s="346"/>
      <c r="OT846" s="346"/>
      <c r="OU846" s="346"/>
      <c r="OV846" s="346"/>
      <c r="OW846" s="346"/>
      <c r="OX846" s="346"/>
      <c r="OY846" s="346"/>
      <c r="OZ846" s="346"/>
      <c r="PA846" s="346"/>
      <c r="PB846" s="346"/>
      <c r="PC846" s="346"/>
      <c r="PD846" s="346"/>
      <c r="PE846" s="346"/>
      <c r="PF846" s="346"/>
      <c r="PG846" s="346"/>
      <c r="PH846" s="346"/>
      <c r="PI846" s="346"/>
      <c r="PJ846" s="346"/>
      <c r="PK846" s="346"/>
      <c r="PL846" s="346"/>
      <c r="PM846" s="346"/>
      <c r="PN846" s="346"/>
      <c r="PO846" s="346"/>
      <c r="PP846" s="346"/>
      <c r="PQ846" s="346"/>
      <c r="PR846" s="346"/>
      <c r="PS846" s="346"/>
      <c r="PT846" s="346"/>
      <c r="PU846" s="346"/>
      <c r="PV846" s="346"/>
      <c r="PW846" s="346"/>
      <c r="PX846" s="346"/>
      <c r="PY846" s="346"/>
      <c r="PZ846" s="346"/>
      <c r="QA846" s="346"/>
      <c r="QB846" s="346"/>
      <c r="QC846" s="346"/>
      <c r="QD846" s="346"/>
      <c r="QE846" s="346"/>
      <c r="QF846" s="346"/>
      <c r="QG846" s="346"/>
      <c r="QH846" s="346"/>
      <c r="QI846" s="346"/>
      <c r="QJ846" s="346"/>
      <c r="QK846" s="346"/>
      <c r="QL846" s="346"/>
      <c r="QM846" s="346"/>
      <c r="QN846" s="346"/>
      <c r="QO846" s="346"/>
      <c r="QP846" s="346"/>
      <c r="QQ846" s="346"/>
      <c r="QR846" s="346"/>
      <c r="QS846" s="346"/>
      <c r="QT846" s="346"/>
      <c r="QU846" s="346"/>
      <c r="QV846" s="346"/>
      <c r="QW846" s="346"/>
      <c r="QX846" s="346"/>
      <c r="QY846" s="346"/>
      <c r="QZ846" s="346"/>
      <c r="RA846" s="346"/>
      <c r="RB846" s="346"/>
      <c r="RC846" s="346"/>
      <c r="RD846" s="346"/>
      <c r="RE846" s="346"/>
      <c r="RF846" s="346"/>
      <c r="RG846" s="346"/>
      <c r="RH846" s="346"/>
      <c r="RI846" s="346"/>
      <c r="RJ846" s="346"/>
      <c r="RK846" s="346"/>
      <c r="RL846" s="346"/>
      <c r="RM846" s="346"/>
      <c r="RN846" s="346"/>
      <c r="RO846" s="346"/>
      <c r="RP846" s="346"/>
      <c r="RQ846" s="346"/>
      <c r="RR846" s="346"/>
      <c r="RS846" s="346"/>
      <c r="RT846" s="346"/>
      <c r="RU846" s="346"/>
      <c r="RV846" s="346"/>
      <c r="RW846" s="346"/>
      <c r="RX846" s="346"/>
      <c r="RY846" s="346"/>
      <c r="RZ846" s="346"/>
      <c r="SA846" s="346"/>
      <c r="SB846" s="346"/>
      <c r="SC846" s="346"/>
      <c r="SD846" s="346"/>
      <c r="SE846" s="346"/>
      <c r="SF846" s="346"/>
      <c r="SG846" s="346"/>
      <c r="SH846" s="346"/>
      <c r="SI846" s="346"/>
      <c r="SJ846" s="346"/>
      <c r="SK846" s="346"/>
      <c r="SL846" s="346"/>
      <c r="SM846" s="346"/>
      <c r="SN846" s="346"/>
      <c r="SO846" s="346"/>
      <c r="SP846" s="346"/>
      <c r="SQ846" s="346"/>
      <c r="SR846" s="346"/>
      <c r="SS846" s="346"/>
      <c r="ST846" s="346"/>
      <c r="SU846" s="346"/>
      <c r="SV846" s="346"/>
      <c r="SW846" s="346"/>
      <c r="SX846" s="346"/>
      <c r="SY846" s="346"/>
      <c r="SZ846" s="346"/>
      <c r="TA846" s="346"/>
      <c r="TB846" s="346"/>
      <c r="TC846" s="346"/>
      <c r="TD846" s="346"/>
      <c r="TE846" s="346"/>
      <c r="TF846" s="346"/>
      <c r="TG846" s="346"/>
      <c r="TH846" s="346"/>
      <c r="TI846" s="346"/>
      <c r="TJ846" s="346"/>
      <c r="TK846" s="346"/>
      <c r="TL846" s="346"/>
      <c r="TM846" s="346"/>
      <c r="TN846" s="346"/>
      <c r="TO846" s="346"/>
      <c r="TP846" s="346"/>
      <c r="TQ846" s="346"/>
      <c r="TR846" s="346"/>
      <c r="TS846" s="346"/>
      <c r="TT846" s="346"/>
      <c r="TU846" s="346"/>
      <c r="TV846" s="346"/>
      <c r="TW846" s="346"/>
      <c r="TX846" s="346"/>
      <c r="TY846" s="346"/>
      <c r="TZ846" s="346"/>
      <c r="UA846" s="346"/>
      <c r="UB846" s="346"/>
      <c r="UC846" s="346"/>
      <c r="UD846" s="346"/>
      <c r="UE846" s="346"/>
      <c r="UF846" s="346"/>
      <c r="UG846" s="346"/>
      <c r="UH846" s="346"/>
      <c r="UI846" s="346"/>
      <c r="UJ846" s="346"/>
      <c r="UK846" s="346"/>
      <c r="UL846" s="346"/>
      <c r="UM846" s="346"/>
      <c r="UN846" s="346"/>
      <c r="UO846" s="346"/>
      <c r="UP846" s="346"/>
      <c r="UQ846" s="346"/>
      <c r="UR846" s="346"/>
      <c r="US846" s="346"/>
      <c r="UT846" s="346"/>
      <c r="UU846" s="346"/>
      <c r="UV846" s="346"/>
      <c r="UW846" s="346"/>
      <c r="UX846" s="346"/>
      <c r="UY846" s="346"/>
      <c r="UZ846" s="346"/>
      <c r="VA846" s="346"/>
      <c r="VB846" s="346"/>
      <c r="VC846" s="346"/>
      <c r="VD846" s="346"/>
      <c r="VE846" s="346"/>
      <c r="VF846" s="346"/>
      <c r="VG846" s="346"/>
      <c r="VH846" s="346"/>
      <c r="VI846" s="346"/>
      <c r="VJ846" s="346"/>
      <c r="VK846" s="346"/>
      <c r="VL846" s="346"/>
      <c r="VM846" s="346"/>
      <c r="VN846" s="346"/>
      <c r="VO846" s="346"/>
      <c r="VP846" s="346"/>
      <c r="VQ846" s="346"/>
      <c r="VR846" s="346"/>
      <c r="VS846" s="346"/>
      <c r="VT846" s="346"/>
      <c r="VU846" s="346"/>
      <c r="VV846" s="346"/>
      <c r="VW846" s="346"/>
      <c r="VX846" s="346"/>
      <c r="VY846" s="346"/>
      <c r="VZ846" s="346"/>
      <c r="WA846" s="346"/>
      <c r="WB846" s="346"/>
      <c r="WC846" s="346"/>
      <c r="WD846" s="346"/>
      <c r="WE846" s="346"/>
      <c r="WF846" s="346"/>
      <c r="WG846" s="346"/>
      <c r="WH846" s="346"/>
      <c r="WI846" s="346"/>
      <c r="WJ846" s="346"/>
      <c r="WK846" s="346"/>
      <c r="WL846" s="346"/>
      <c r="WM846" s="346"/>
      <c r="WN846" s="346"/>
      <c r="WO846" s="346"/>
      <c r="WP846" s="346"/>
      <c r="WQ846" s="346"/>
      <c r="WR846" s="346"/>
      <c r="WS846" s="346"/>
      <c r="WT846" s="346"/>
      <c r="WU846" s="346"/>
      <c r="WV846" s="346"/>
      <c r="WW846" s="346"/>
      <c r="WX846" s="346"/>
      <c r="WY846" s="346"/>
      <c r="WZ846" s="346"/>
      <c r="XA846" s="346"/>
      <c r="XB846" s="346"/>
      <c r="XC846" s="346"/>
      <c r="XD846" s="346"/>
      <c r="XE846" s="346"/>
      <c r="XF846" s="346"/>
      <c r="XG846" s="346"/>
      <c r="XH846" s="346"/>
      <c r="XI846" s="346"/>
      <c r="XJ846" s="346"/>
      <c r="XK846" s="346"/>
      <c r="XL846" s="346"/>
      <c r="XM846" s="346"/>
      <c r="XN846" s="346"/>
      <c r="XO846" s="346"/>
      <c r="XP846" s="346"/>
      <c r="XQ846" s="346"/>
      <c r="XR846" s="346"/>
      <c r="XS846" s="346"/>
      <c r="XT846" s="346"/>
      <c r="XU846" s="346"/>
      <c r="XV846" s="346"/>
      <c r="XW846" s="346"/>
      <c r="XX846" s="346"/>
      <c r="XY846" s="346"/>
      <c r="XZ846" s="346"/>
      <c r="YA846" s="346"/>
      <c r="YB846" s="346"/>
      <c r="YC846" s="346"/>
      <c r="YD846" s="346"/>
      <c r="YE846" s="346"/>
      <c r="YF846" s="346"/>
      <c r="YG846" s="346"/>
      <c r="YH846" s="346"/>
      <c r="YI846" s="346"/>
      <c r="YJ846" s="346"/>
      <c r="YK846" s="346"/>
      <c r="YL846" s="346"/>
      <c r="YM846" s="346"/>
      <c r="YN846" s="346"/>
      <c r="YO846" s="346"/>
      <c r="YP846" s="346"/>
      <c r="YQ846" s="346"/>
      <c r="YR846" s="346"/>
      <c r="YS846" s="346"/>
      <c r="YT846" s="346"/>
      <c r="YU846" s="346"/>
      <c r="YV846" s="346"/>
      <c r="YW846" s="346"/>
      <c r="YX846" s="346"/>
      <c r="YY846" s="346"/>
      <c r="YZ846" s="346"/>
      <c r="ZA846" s="346"/>
      <c r="ZB846" s="346"/>
      <c r="ZC846" s="346"/>
      <c r="ZD846" s="346"/>
      <c r="ZE846" s="346"/>
      <c r="ZF846" s="346"/>
      <c r="ZG846" s="346"/>
      <c r="ZH846" s="346"/>
      <c r="ZI846" s="346"/>
      <c r="ZJ846" s="346"/>
      <c r="ZK846" s="346"/>
      <c r="ZL846" s="346"/>
      <c r="ZM846" s="346"/>
      <c r="ZN846" s="346"/>
      <c r="ZO846" s="346"/>
      <c r="ZP846" s="346"/>
      <c r="ZQ846" s="346"/>
      <c r="ZR846" s="346"/>
      <c r="ZS846" s="346"/>
      <c r="ZT846" s="346"/>
      <c r="ZU846" s="346"/>
      <c r="ZV846" s="346"/>
      <c r="ZW846" s="346"/>
      <c r="ZX846" s="346"/>
      <c r="ZY846" s="346"/>
      <c r="ZZ846" s="346"/>
      <c r="AAA846" s="346"/>
      <c r="AAB846" s="346"/>
      <c r="AAC846" s="346"/>
      <c r="AAD846" s="346"/>
      <c r="AAE846" s="346"/>
      <c r="AAF846" s="346"/>
      <c r="AAG846" s="346"/>
      <c r="AAH846" s="346"/>
      <c r="AAI846" s="346"/>
      <c r="AAJ846" s="346"/>
      <c r="AAK846" s="346"/>
      <c r="AAL846" s="346"/>
      <c r="AAM846" s="346"/>
      <c r="AAN846" s="346"/>
      <c r="AAO846" s="346"/>
      <c r="AAP846" s="346"/>
      <c r="AAQ846" s="346"/>
      <c r="AAR846" s="346"/>
      <c r="AAS846" s="346"/>
      <c r="AAT846" s="346"/>
      <c r="AAU846" s="346"/>
      <c r="AAV846" s="346"/>
      <c r="AAW846" s="346"/>
      <c r="AAX846" s="346"/>
      <c r="AAY846" s="346"/>
      <c r="AAZ846" s="346"/>
      <c r="ABA846" s="346"/>
      <c r="ABB846" s="346"/>
      <c r="ABC846" s="346"/>
      <c r="ABD846" s="346"/>
      <c r="ABE846" s="346"/>
      <c r="ABF846" s="346"/>
      <c r="ABG846" s="346"/>
      <c r="ABH846" s="346"/>
      <c r="ABI846" s="346"/>
      <c r="ABJ846" s="346"/>
      <c r="ABK846" s="346"/>
      <c r="ABL846" s="346"/>
      <c r="ABM846" s="346"/>
      <c r="ABN846" s="346"/>
      <c r="ABO846" s="346"/>
      <c r="ABP846" s="346"/>
      <c r="ABQ846" s="346"/>
      <c r="ABR846" s="346"/>
      <c r="ABS846" s="346"/>
      <c r="ABT846" s="346"/>
      <c r="ABU846" s="346"/>
      <c r="ABV846" s="346"/>
      <c r="ABW846" s="346"/>
      <c r="ABX846" s="346"/>
      <c r="ABY846" s="346"/>
      <c r="ABZ846" s="346"/>
      <c r="ACA846" s="346"/>
      <c r="ACB846" s="346"/>
      <c r="ACC846" s="346"/>
      <c r="ACD846" s="346"/>
      <c r="ACE846" s="346"/>
      <c r="ACF846" s="346"/>
      <c r="ACG846" s="346"/>
      <c r="ACH846" s="346"/>
      <c r="ACI846" s="346"/>
      <c r="ACJ846" s="346"/>
      <c r="ACK846" s="346"/>
      <c r="ACL846" s="346"/>
      <c r="ACM846" s="346"/>
      <c r="ACN846" s="346"/>
      <c r="ACO846" s="346"/>
      <c r="ACP846" s="346"/>
      <c r="ACQ846" s="346"/>
      <c r="ACR846" s="346"/>
      <c r="ACS846" s="346"/>
      <c r="ACT846" s="346"/>
      <c r="ACU846" s="346"/>
      <c r="ACV846" s="346"/>
      <c r="ACW846" s="346"/>
      <c r="ACX846" s="346"/>
      <c r="ACY846" s="346"/>
      <c r="ACZ846" s="346"/>
      <c r="ADA846" s="346"/>
      <c r="ADB846" s="346"/>
      <c r="ADC846" s="346"/>
      <c r="ADD846" s="346"/>
      <c r="ADE846" s="346"/>
      <c r="ADF846" s="346"/>
      <c r="ADG846" s="346"/>
      <c r="ADH846" s="346"/>
      <c r="ADI846" s="346"/>
      <c r="ADJ846" s="346"/>
      <c r="ADK846" s="346"/>
      <c r="ADL846" s="346"/>
      <c r="ADM846" s="346"/>
      <c r="ADN846" s="346"/>
      <c r="ADO846" s="346"/>
      <c r="ADP846" s="346"/>
      <c r="ADQ846" s="346"/>
      <c r="ADR846" s="346"/>
      <c r="ADS846" s="346"/>
      <c r="ADT846" s="346"/>
      <c r="ADU846" s="346"/>
      <c r="ADV846" s="346"/>
      <c r="ADW846" s="346"/>
      <c r="ADX846" s="346"/>
      <c r="ADY846" s="346"/>
      <c r="ADZ846" s="346"/>
      <c r="AEA846" s="346"/>
      <c r="AEB846" s="346"/>
      <c r="AEC846" s="346"/>
      <c r="AED846" s="346"/>
      <c r="AEE846" s="346"/>
      <c r="AEF846" s="346"/>
      <c r="AEG846" s="346"/>
      <c r="AEH846" s="346"/>
      <c r="AEI846" s="346"/>
      <c r="AEJ846" s="346"/>
      <c r="AEK846" s="346"/>
      <c r="AEL846" s="346"/>
      <c r="AEM846" s="346"/>
      <c r="AEN846" s="346"/>
      <c r="AEO846" s="346"/>
      <c r="AEP846" s="346"/>
      <c r="AEQ846" s="346"/>
      <c r="AER846" s="346"/>
      <c r="AES846" s="346"/>
      <c r="AET846" s="346"/>
      <c r="AEU846" s="346"/>
      <c r="AEV846" s="346"/>
      <c r="AEW846" s="346"/>
      <c r="AEX846" s="346"/>
      <c r="AEY846" s="346"/>
      <c r="AEZ846" s="346"/>
      <c r="AFA846" s="346"/>
      <c r="AFB846" s="346"/>
      <c r="AFC846" s="346"/>
      <c r="AFD846" s="346"/>
      <c r="AFE846" s="346"/>
      <c r="AFF846" s="346"/>
      <c r="AFG846" s="346"/>
      <c r="AFH846" s="346"/>
      <c r="AFI846" s="346"/>
      <c r="AFJ846" s="346"/>
      <c r="AFK846" s="346"/>
      <c r="AFL846" s="346"/>
      <c r="AFM846" s="346"/>
      <c r="AFN846" s="346"/>
      <c r="AFO846" s="346"/>
      <c r="AFP846" s="346"/>
      <c r="AFQ846" s="346"/>
      <c r="AFR846" s="346"/>
      <c r="AFS846" s="346"/>
      <c r="AFT846" s="346"/>
      <c r="AFU846" s="346"/>
      <c r="AFV846" s="346"/>
      <c r="AFW846" s="346"/>
      <c r="AFX846" s="346"/>
      <c r="AFY846" s="346"/>
      <c r="AFZ846" s="346"/>
      <c r="AGA846" s="346"/>
      <c r="AGB846" s="346"/>
      <c r="AGC846" s="346"/>
      <c r="AGD846" s="346"/>
      <c r="AGE846" s="346"/>
      <c r="AGF846" s="346"/>
      <c r="AGG846" s="346"/>
      <c r="AGH846" s="346"/>
      <c r="AGI846" s="346"/>
      <c r="AGJ846" s="346"/>
      <c r="AGK846" s="346"/>
      <c r="AGL846" s="346"/>
      <c r="AGM846" s="346"/>
      <c r="AGN846" s="346"/>
      <c r="AGO846" s="346"/>
      <c r="AGP846" s="346"/>
      <c r="AGQ846" s="346"/>
      <c r="AGR846" s="346"/>
      <c r="AGS846" s="346"/>
      <c r="AGT846" s="346"/>
      <c r="AGU846" s="346"/>
      <c r="AGV846" s="346"/>
      <c r="AGW846" s="346"/>
      <c r="AGX846" s="346"/>
      <c r="AGY846" s="346"/>
      <c r="AGZ846" s="346"/>
      <c r="AHA846" s="346"/>
      <c r="AHB846" s="346"/>
      <c r="AHC846" s="346"/>
      <c r="AHD846" s="346"/>
      <c r="AHE846" s="346"/>
      <c r="AHF846" s="346"/>
      <c r="AHG846" s="346"/>
      <c r="AHH846" s="346"/>
      <c r="AHI846" s="346"/>
      <c r="AHJ846" s="346"/>
      <c r="AHK846" s="346"/>
      <c r="AHL846" s="346"/>
      <c r="AHM846" s="346"/>
      <c r="AHN846" s="346"/>
      <c r="AHO846" s="346"/>
      <c r="AHP846" s="346"/>
      <c r="AHQ846" s="346"/>
      <c r="AHR846" s="346"/>
      <c r="AHS846" s="346"/>
      <c r="AHT846" s="346"/>
      <c r="AHU846" s="346"/>
      <c r="AHV846" s="346"/>
      <c r="AHW846" s="346"/>
      <c r="AHX846" s="346"/>
      <c r="AHY846" s="346"/>
      <c r="AHZ846" s="346"/>
      <c r="AIA846" s="346"/>
      <c r="AIB846" s="346"/>
      <c r="AIC846" s="346"/>
      <c r="AID846" s="346"/>
      <c r="AIE846" s="346"/>
      <c r="AIF846" s="346"/>
      <c r="AIG846" s="346"/>
      <c r="AIH846" s="346"/>
      <c r="AII846" s="346"/>
      <c r="AIJ846" s="346"/>
      <c r="AIK846" s="346"/>
      <c r="AIL846" s="346"/>
      <c r="AIM846" s="346"/>
      <c r="AIN846" s="346"/>
      <c r="AIO846" s="346"/>
      <c r="AIP846" s="346"/>
      <c r="AIQ846" s="346"/>
      <c r="AIR846" s="346"/>
      <c r="AIS846" s="346"/>
      <c r="AIT846" s="346"/>
      <c r="AIU846" s="346"/>
      <c r="AIV846" s="346"/>
      <c r="AIW846" s="346"/>
      <c r="AIX846" s="346"/>
      <c r="AIY846" s="346"/>
      <c r="AIZ846" s="346"/>
      <c r="AJA846" s="346"/>
      <c r="AJB846" s="346"/>
      <c r="AJC846" s="346"/>
      <c r="AJD846" s="346"/>
      <c r="AJE846" s="346"/>
      <c r="AJF846" s="346"/>
      <c r="AJG846" s="346"/>
      <c r="AJH846" s="346"/>
      <c r="AJI846" s="346"/>
      <c r="AJJ846" s="346"/>
      <c r="AJK846" s="346"/>
      <c r="AJL846" s="346"/>
      <c r="AJM846" s="346"/>
      <c r="AJN846" s="346"/>
      <c r="AJO846" s="346"/>
      <c r="AJP846" s="346"/>
      <c r="AJQ846" s="346"/>
      <c r="AJR846" s="346"/>
      <c r="AJS846" s="346"/>
      <c r="AJT846" s="346"/>
      <c r="AJU846" s="346"/>
      <c r="AJV846" s="346"/>
      <c r="AJW846" s="346"/>
      <c r="AJX846" s="346"/>
      <c r="AJY846" s="346"/>
      <c r="AJZ846" s="346"/>
      <c r="AKA846" s="346"/>
      <c r="AKB846" s="346"/>
      <c r="AKC846" s="346"/>
      <c r="AKD846" s="346"/>
      <c r="AKE846" s="346"/>
      <c r="AKF846" s="346"/>
      <c r="AKG846" s="346"/>
      <c r="AKH846" s="346"/>
      <c r="AKI846" s="346"/>
      <c r="AKJ846" s="346"/>
      <c r="AKK846" s="346"/>
      <c r="AKL846" s="346"/>
      <c r="AKM846" s="346"/>
      <c r="AKN846" s="346"/>
      <c r="AKO846" s="346"/>
      <c r="AKP846" s="346"/>
      <c r="AKQ846" s="346"/>
      <c r="AKR846" s="346"/>
      <c r="AKS846" s="346"/>
      <c r="AKT846" s="346"/>
      <c r="AKU846" s="346"/>
      <c r="AKV846" s="346"/>
      <c r="AKW846" s="346"/>
      <c r="AKX846" s="346"/>
      <c r="AKY846" s="346"/>
      <c r="AKZ846" s="346"/>
      <c r="ALA846" s="346"/>
      <c r="ALB846" s="346"/>
      <c r="ALC846" s="346"/>
      <c r="ALD846" s="346"/>
      <c r="ALE846" s="346"/>
      <c r="ALF846" s="346"/>
      <c r="ALG846" s="346"/>
      <c r="ALH846" s="346"/>
      <c r="ALI846" s="346"/>
      <c r="ALJ846" s="346"/>
      <c r="ALK846" s="346"/>
      <c r="ALL846" s="346"/>
      <c r="ALM846" s="346"/>
      <c r="ALN846" s="346"/>
      <c r="ALO846" s="346"/>
      <c r="ALP846" s="346"/>
      <c r="ALQ846" s="346"/>
      <c r="ALR846" s="346"/>
      <c r="ALS846" s="346"/>
      <c r="ALT846" s="346"/>
      <c r="ALU846" s="346"/>
      <c r="ALV846" s="346"/>
      <c r="ALW846" s="346"/>
      <c r="ALX846" s="346"/>
      <c r="ALY846" s="346"/>
      <c r="ALZ846" s="346"/>
      <c r="AMA846" s="346"/>
      <c r="AMB846" s="346"/>
      <c r="AMC846" s="346"/>
      <c r="AMD846" s="346"/>
      <c r="AME846" s="346"/>
      <c r="AMF846" s="346"/>
      <c r="AMG846" s="346"/>
      <c r="AMH846" s="346"/>
      <c r="AMI846" s="346"/>
      <c r="AMJ846" s="346"/>
    </row>
    <row r="847" spans="1:1024" ht="25.15" customHeight="1">
      <c r="A847" s="410" t="s">
        <v>940</v>
      </c>
      <c r="B847" s="447" t="s">
        <v>460</v>
      </c>
      <c r="C847" s="333" t="s">
        <v>944</v>
      </c>
      <c r="D847" s="335"/>
      <c r="F847" s="335">
        <f>F246</f>
        <v>0</v>
      </c>
      <c r="G847" s="346"/>
      <c r="H847" s="346"/>
      <c r="I847" s="346"/>
      <c r="J847" s="346"/>
      <c r="K847" s="346"/>
      <c r="L847" s="346"/>
      <c r="M847" s="346"/>
      <c r="N847" s="346"/>
      <c r="O847" s="346"/>
      <c r="P847" s="346"/>
      <c r="Q847" s="346"/>
      <c r="R847" s="346"/>
      <c r="S847" s="346"/>
      <c r="T847" s="346"/>
      <c r="U847" s="346"/>
      <c r="V847" s="346"/>
      <c r="W847" s="346"/>
      <c r="X847" s="346"/>
      <c r="Y847" s="346"/>
      <c r="Z847" s="346"/>
      <c r="AA847" s="346"/>
      <c r="AB847" s="346"/>
      <c r="AC847" s="346"/>
      <c r="AD847" s="346"/>
      <c r="AE847" s="346"/>
      <c r="AF847" s="346"/>
      <c r="AG847" s="346"/>
      <c r="AH847" s="346"/>
      <c r="AI847" s="346"/>
      <c r="AJ847" s="346"/>
      <c r="AK847" s="346"/>
      <c r="AL847" s="346"/>
      <c r="AM847" s="346"/>
      <c r="AN847" s="346"/>
      <c r="AO847" s="346"/>
      <c r="AP847" s="346"/>
      <c r="AQ847" s="346"/>
      <c r="AR847" s="346"/>
      <c r="AS847" s="346"/>
      <c r="AT847" s="346"/>
      <c r="AU847" s="346"/>
      <c r="AV847" s="346"/>
      <c r="AW847" s="346"/>
      <c r="AX847" s="346"/>
      <c r="AY847" s="346"/>
      <c r="AZ847" s="346"/>
      <c r="BA847" s="346"/>
      <c r="BB847" s="346"/>
      <c r="BC847" s="346"/>
      <c r="BD847" s="346"/>
      <c r="BE847" s="346"/>
      <c r="BF847" s="346"/>
      <c r="BG847" s="346"/>
      <c r="BH847" s="346"/>
      <c r="BI847" s="346"/>
      <c r="BJ847" s="346"/>
      <c r="BK847" s="346"/>
      <c r="BL847" s="346"/>
      <c r="BM847" s="346"/>
      <c r="BN847" s="346"/>
      <c r="BO847" s="346"/>
      <c r="BP847" s="346"/>
      <c r="BQ847" s="346"/>
      <c r="BR847" s="346"/>
      <c r="BS847" s="346"/>
      <c r="BT847" s="346"/>
      <c r="BU847" s="346"/>
      <c r="BV847" s="346"/>
      <c r="BW847" s="346"/>
      <c r="BX847" s="346"/>
      <c r="BY847" s="346"/>
      <c r="BZ847" s="346"/>
      <c r="CA847" s="346"/>
      <c r="CB847" s="346"/>
      <c r="CC847" s="346"/>
      <c r="CD847" s="346"/>
      <c r="CE847" s="346"/>
      <c r="CF847" s="346"/>
      <c r="CG847" s="346"/>
      <c r="CH847" s="346"/>
      <c r="CI847" s="346"/>
      <c r="CJ847" s="346"/>
      <c r="CK847" s="346"/>
      <c r="CL847" s="346"/>
      <c r="CM847" s="346"/>
      <c r="CN847" s="346"/>
      <c r="CO847" s="346"/>
      <c r="CP847" s="346"/>
      <c r="CQ847" s="346"/>
      <c r="CR847" s="346"/>
      <c r="CS847" s="346"/>
      <c r="CT847" s="346"/>
      <c r="CU847" s="346"/>
      <c r="CV847" s="346"/>
      <c r="CW847" s="346"/>
      <c r="CX847" s="346"/>
      <c r="CY847" s="346"/>
      <c r="CZ847" s="346"/>
      <c r="DA847" s="346"/>
      <c r="DB847" s="346"/>
      <c r="DC847" s="346"/>
      <c r="DD847" s="346"/>
      <c r="DE847" s="346"/>
      <c r="DF847" s="346"/>
      <c r="DG847" s="346"/>
      <c r="DH847" s="346"/>
      <c r="DI847" s="346"/>
      <c r="DJ847" s="346"/>
      <c r="DK847" s="346"/>
      <c r="DL847" s="346"/>
      <c r="DM847" s="346"/>
      <c r="DN847" s="346"/>
      <c r="DO847" s="346"/>
      <c r="DP847" s="346"/>
      <c r="DQ847" s="346"/>
      <c r="DR847" s="346"/>
      <c r="DS847" s="346"/>
      <c r="DT847" s="346"/>
      <c r="DU847" s="346"/>
      <c r="DV847" s="346"/>
      <c r="DW847" s="346"/>
      <c r="DX847" s="346"/>
      <c r="DY847" s="346"/>
      <c r="DZ847" s="346"/>
      <c r="EA847" s="346"/>
      <c r="EB847" s="346"/>
      <c r="EC847" s="346"/>
      <c r="ED847" s="346"/>
      <c r="EE847" s="346"/>
      <c r="EF847" s="346"/>
      <c r="EG847" s="346"/>
      <c r="EH847" s="346"/>
      <c r="EI847" s="346"/>
      <c r="EJ847" s="346"/>
      <c r="EK847" s="346"/>
      <c r="EL847" s="346"/>
      <c r="EM847" s="346"/>
      <c r="EN847" s="346"/>
      <c r="EO847" s="346"/>
      <c r="EP847" s="346"/>
      <c r="EQ847" s="346"/>
      <c r="ER847" s="346"/>
      <c r="ES847" s="346"/>
      <c r="ET847" s="346"/>
      <c r="EU847" s="346"/>
      <c r="EV847" s="346"/>
      <c r="EW847" s="346"/>
      <c r="EX847" s="346"/>
      <c r="EY847" s="346"/>
      <c r="EZ847" s="346"/>
      <c r="FA847" s="346"/>
      <c r="FB847" s="346"/>
      <c r="FC847" s="346"/>
      <c r="FD847" s="346"/>
      <c r="FE847" s="346"/>
      <c r="FF847" s="346"/>
      <c r="FG847" s="346"/>
      <c r="FH847" s="346"/>
      <c r="FI847" s="346"/>
      <c r="FJ847" s="346"/>
      <c r="FK847" s="346"/>
      <c r="FL847" s="346"/>
      <c r="FM847" s="346"/>
      <c r="FN847" s="346"/>
      <c r="FO847" s="346"/>
      <c r="FP847" s="346"/>
      <c r="FQ847" s="346"/>
      <c r="FR847" s="346"/>
      <c r="FS847" s="346"/>
      <c r="FT847" s="346"/>
      <c r="FU847" s="346"/>
      <c r="FV847" s="346"/>
      <c r="FW847" s="346"/>
      <c r="FX847" s="346"/>
      <c r="FY847" s="346"/>
      <c r="FZ847" s="346"/>
      <c r="GA847" s="346"/>
      <c r="GB847" s="346"/>
      <c r="GC847" s="346"/>
      <c r="GD847" s="346"/>
      <c r="GE847" s="346"/>
      <c r="GF847" s="346"/>
      <c r="GG847" s="346"/>
      <c r="GH847" s="346"/>
      <c r="GI847" s="346"/>
      <c r="GJ847" s="346"/>
      <c r="GK847" s="346"/>
      <c r="GL847" s="346"/>
      <c r="GM847" s="346"/>
      <c r="GN847" s="346"/>
      <c r="GO847" s="346"/>
      <c r="GP847" s="346"/>
      <c r="GQ847" s="346"/>
      <c r="GR847" s="346"/>
      <c r="GS847" s="346"/>
      <c r="GT847" s="346"/>
      <c r="GU847" s="346"/>
      <c r="GV847" s="346"/>
      <c r="GW847" s="346"/>
      <c r="GX847" s="346"/>
      <c r="GY847" s="346"/>
      <c r="GZ847" s="346"/>
      <c r="HA847" s="346"/>
      <c r="HB847" s="346"/>
      <c r="HC847" s="346"/>
      <c r="HD847" s="346"/>
      <c r="HE847" s="346"/>
      <c r="HF847" s="346"/>
      <c r="HG847" s="346"/>
      <c r="HH847" s="346"/>
      <c r="HI847" s="346"/>
      <c r="HJ847" s="346"/>
      <c r="HK847" s="346"/>
      <c r="HL847" s="346"/>
      <c r="HM847" s="346"/>
      <c r="HN847" s="346"/>
      <c r="HO847" s="346"/>
      <c r="HP847" s="346"/>
      <c r="HQ847" s="346"/>
      <c r="HR847" s="346"/>
      <c r="HS847" s="346"/>
      <c r="HT847" s="346"/>
      <c r="HU847" s="346"/>
      <c r="HV847" s="346"/>
      <c r="HW847" s="346"/>
      <c r="HX847" s="346"/>
      <c r="HY847" s="346"/>
      <c r="HZ847" s="346"/>
      <c r="IA847" s="346"/>
      <c r="IB847" s="346"/>
      <c r="IC847" s="346"/>
      <c r="ID847" s="346"/>
      <c r="IE847" s="346"/>
      <c r="IF847" s="346"/>
      <c r="IG847" s="346"/>
      <c r="IH847" s="346"/>
      <c r="II847" s="346"/>
      <c r="IJ847" s="346"/>
      <c r="IK847" s="346"/>
      <c r="IL847" s="346"/>
      <c r="IM847" s="346"/>
      <c r="IN847" s="346"/>
      <c r="IO847" s="346"/>
      <c r="IP847" s="346"/>
      <c r="IQ847" s="346"/>
      <c r="IR847" s="346"/>
      <c r="IS847" s="346"/>
      <c r="IT847" s="346"/>
      <c r="IU847" s="346"/>
      <c r="IV847" s="346"/>
      <c r="IW847" s="346"/>
      <c r="IX847" s="346"/>
      <c r="IY847" s="346"/>
      <c r="IZ847" s="346"/>
      <c r="JA847" s="346"/>
      <c r="JB847" s="346"/>
      <c r="JC847" s="346"/>
      <c r="JD847" s="346"/>
      <c r="JE847" s="346"/>
      <c r="JF847" s="346"/>
      <c r="JG847" s="346"/>
      <c r="JH847" s="346"/>
      <c r="JI847" s="346"/>
      <c r="JJ847" s="346"/>
      <c r="JK847" s="346"/>
      <c r="JL847" s="346"/>
      <c r="JM847" s="346"/>
      <c r="JN847" s="346"/>
      <c r="JO847" s="346"/>
      <c r="JP847" s="346"/>
      <c r="JQ847" s="346"/>
      <c r="JR847" s="346"/>
      <c r="JS847" s="346"/>
      <c r="JT847" s="346"/>
      <c r="JU847" s="346"/>
      <c r="JV847" s="346"/>
      <c r="JW847" s="346"/>
      <c r="JX847" s="346"/>
      <c r="JY847" s="346"/>
      <c r="JZ847" s="346"/>
      <c r="KA847" s="346"/>
      <c r="KB847" s="346"/>
      <c r="KC847" s="346"/>
      <c r="KD847" s="346"/>
      <c r="KE847" s="346"/>
      <c r="KF847" s="346"/>
      <c r="KG847" s="346"/>
      <c r="KH847" s="346"/>
      <c r="KI847" s="346"/>
      <c r="KJ847" s="346"/>
      <c r="KK847" s="346"/>
      <c r="KL847" s="346"/>
      <c r="KM847" s="346"/>
      <c r="KN847" s="346"/>
      <c r="KO847" s="346"/>
      <c r="KP847" s="346"/>
      <c r="KQ847" s="346"/>
      <c r="KR847" s="346"/>
      <c r="KS847" s="346"/>
      <c r="KT847" s="346"/>
      <c r="KU847" s="346"/>
      <c r="KV847" s="346"/>
      <c r="KW847" s="346"/>
      <c r="KX847" s="346"/>
      <c r="KY847" s="346"/>
      <c r="KZ847" s="346"/>
      <c r="LA847" s="346"/>
      <c r="LB847" s="346"/>
      <c r="LC847" s="346"/>
      <c r="LD847" s="346"/>
      <c r="LE847" s="346"/>
      <c r="LF847" s="346"/>
      <c r="LG847" s="346"/>
      <c r="LH847" s="346"/>
      <c r="LI847" s="346"/>
      <c r="LJ847" s="346"/>
      <c r="LK847" s="346"/>
      <c r="LL847" s="346"/>
      <c r="LM847" s="346"/>
      <c r="LN847" s="346"/>
      <c r="LO847" s="346"/>
      <c r="LP847" s="346"/>
      <c r="LQ847" s="346"/>
      <c r="LR847" s="346"/>
      <c r="LS847" s="346"/>
      <c r="LT847" s="346"/>
      <c r="LU847" s="346"/>
      <c r="LV847" s="346"/>
      <c r="LW847" s="346"/>
      <c r="LX847" s="346"/>
      <c r="LY847" s="346"/>
      <c r="LZ847" s="346"/>
      <c r="MA847" s="346"/>
      <c r="MB847" s="346"/>
      <c r="MC847" s="346"/>
      <c r="MD847" s="346"/>
      <c r="ME847" s="346"/>
      <c r="MF847" s="346"/>
      <c r="MG847" s="346"/>
      <c r="MH847" s="346"/>
      <c r="MI847" s="346"/>
      <c r="MJ847" s="346"/>
      <c r="MK847" s="346"/>
      <c r="ML847" s="346"/>
      <c r="MM847" s="346"/>
      <c r="MN847" s="346"/>
      <c r="MO847" s="346"/>
      <c r="MP847" s="346"/>
      <c r="MQ847" s="346"/>
      <c r="MR847" s="346"/>
      <c r="MS847" s="346"/>
      <c r="MT847" s="346"/>
      <c r="MU847" s="346"/>
      <c r="MV847" s="346"/>
      <c r="MW847" s="346"/>
      <c r="MX847" s="346"/>
      <c r="MY847" s="346"/>
      <c r="MZ847" s="346"/>
      <c r="NA847" s="346"/>
      <c r="NB847" s="346"/>
      <c r="NC847" s="346"/>
      <c r="ND847" s="346"/>
      <c r="NE847" s="346"/>
      <c r="NF847" s="346"/>
      <c r="NG847" s="346"/>
      <c r="NH847" s="346"/>
      <c r="NI847" s="346"/>
      <c r="NJ847" s="346"/>
      <c r="NK847" s="346"/>
      <c r="NL847" s="346"/>
      <c r="NM847" s="346"/>
      <c r="NN847" s="346"/>
      <c r="NO847" s="346"/>
      <c r="NP847" s="346"/>
      <c r="NQ847" s="346"/>
      <c r="NR847" s="346"/>
      <c r="NS847" s="346"/>
      <c r="NT847" s="346"/>
      <c r="NU847" s="346"/>
      <c r="NV847" s="346"/>
      <c r="NW847" s="346"/>
      <c r="NX847" s="346"/>
      <c r="NY847" s="346"/>
      <c r="NZ847" s="346"/>
      <c r="OA847" s="346"/>
      <c r="OB847" s="346"/>
      <c r="OC847" s="346"/>
      <c r="OD847" s="346"/>
      <c r="OE847" s="346"/>
      <c r="OF847" s="346"/>
      <c r="OG847" s="346"/>
      <c r="OH847" s="346"/>
      <c r="OI847" s="346"/>
      <c r="OJ847" s="346"/>
      <c r="OK847" s="346"/>
      <c r="OL847" s="346"/>
      <c r="OM847" s="346"/>
      <c r="ON847" s="346"/>
      <c r="OO847" s="346"/>
      <c r="OP847" s="346"/>
      <c r="OQ847" s="346"/>
      <c r="OR847" s="346"/>
      <c r="OS847" s="346"/>
      <c r="OT847" s="346"/>
      <c r="OU847" s="346"/>
      <c r="OV847" s="346"/>
      <c r="OW847" s="346"/>
      <c r="OX847" s="346"/>
      <c r="OY847" s="346"/>
      <c r="OZ847" s="346"/>
      <c r="PA847" s="346"/>
      <c r="PB847" s="346"/>
      <c r="PC847" s="346"/>
      <c r="PD847" s="346"/>
      <c r="PE847" s="346"/>
      <c r="PF847" s="346"/>
      <c r="PG847" s="346"/>
      <c r="PH847" s="346"/>
      <c r="PI847" s="346"/>
      <c r="PJ847" s="346"/>
      <c r="PK847" s="346"/>
      <c r="PL847" s="346"/>
      <c r="PM847" s="346"/>
      <c r="PN847" s="346"/>
      <c r="PO847" s="346"/>
      <c r="PP847" s="346"/>
      <c r="PQ847" s="346"/>
      <c r="PR847" s="346"/>
      <c r="PS847" s="346"/>
      <c r="PT847" s="346"/>
      <c r="PU847" s="346"/>
      <c r="PV847" s="346"/>
      <c r="PW847" s="346"/>
      <c r="PX847" s="346"/>
      <c r="PY847" s="346"/>
      <c r="PZ847" s="346"/>
      <c r="QA847" s="346"/>
      <c r="QB847" s="346"/>
      <c r="QC847" s="346"/>
      <c r="QD847" s="346"/>
      <c r="QE847" s="346"/>
      <c r="QF847" s="346"/>
      <c r="QG847" s="346"/>
      <c r="QH847" s="346"/>
      <c r="QI847" s="346"/>
      <c r="QJ847" s="346"/>
      <c r="QK847" s="346"/>
      <c r="QL847" s="346"/>
      <c r="QM847" s="346"/>
      <c r="QN847" s="346"/>
      <c r="QO847" s="346"/>
      <c r="QP847" s="346"/>
      <c r="QQ847" s="346"/>
      <c r="QR847" s="346"/>
      <c r="QS847" s="346"/>
      <c r="QT847" s="346"/>
      <c r="QU847" s="346"/>
      <c r="QV847" s="346"/>
      <c r="QW847" s="346"/>
      <c r="QX847" s="346"/>
      <c r="QY847" s="346"/>
      <c r="QZ847" s="346"/>
      <c r="RA847" s="346"/>
      <c r="RB847" s="346"/>
      <c r="RC847" s="346"/>
      <c r="RD847" s="346"/>
      <c r="RE847" s="346"/>
      <c r="RF847" s="346"/>
      <c r="RG847" s="346"/>
      <c r="RH847" s="346"/>
      <c r="RI847" s="346"/>
      <c r="RJ847" s="346"/>
      <c r="RK847" s="346"/>
      <c r="RL847" s="346"/>
      <c r="RM847" s="346"/>
      <c r="RN847" s="346"/>
      <c r="RO847" s="346"/>
      <c r="RP847" s="346"/>
      <c r="RQ847" s="346"/>
      <c r="RR847" s="346"/>
      <c r="RS847" s="346"/>
      <c r="RT847" s="346"/>
      <c r="RU847" s="346"/>
      <c r="RV847" s="346"/>
      <c r="RW847" s="346"/>
      <c r="RX847" s="346"/>
      <c r="RY847" s="346"/>
      <c r="RZ847" s="346"/>
      <c r="SA847" s="346"/>
      <c r="SB847" s="346"/>
      <c r="SC847" s="346"/>
      <c r="SD847" s="346"/>
      <c r="SE847" s="346"/>
      <c r="SF847" s="346"/>
      <c r="SG847" s="346"/>
      <c r="SH847" s="346"/>
      <c r="SI847" s="346"/>
      <c r="SJ847" s="346"/>
      <c r="SK847" s="346"/>
      <c r="SL847" s="346"/>
      <c r="SM847" s="346"/>
      <c r="SN847" s="346"/>
      <c r="SO847" s="346"/>
      <c r="SP847" s="346"/>
      <c r="SQ847" s="346"/>
      <c r="SR847" s="346"/>
      <c r="SS847" s="346"/>
      <c r="ST847" s="346"/>
      <c r="SU847" s="346"/>
      <c r="SV847" s="346"/>
      <c r="SW847" s="346"/>
      <c r="SX847" s="346"/>
      <c r="SY847" s="346"/>
      <c r="SZ847" s="346"/>
      <c r="TA847" s="346"/>
      <c r="TB847" s="346"/>
      <c r="TC847" s="346"/>
      <c r="TD847" s="346"/>
      <c r="TE847" s="346"/>
      <c r="TF847" s="346"/>
      <c r="TG847" s="346"/>
      <c r="TH847" s="346"/>
      <c r="TI847" s="346"/>
      <c r="TJ847" s="346"/>
      <c r="TK847" s="346"/>
      <c r="TL847" s="346"/>
      <c r="TM847" s="346"/>
      <c r="TN847" s="346"/>
      <c r="TO847" s="346"/>
      <c r="TP847" s="346"/>
      <c r="TQ847" s="346"/>
      <c r="TR847" s="346"/>
      <c r="TS847" s="346"/>
      <c r="TT847" s="346"/>
      <c r="TU847" s="346"/>
      <c r="TV847" s="346"/>
      <c r="TW847" s="346"/>
      <c r="TX847" s="346"/>
      <c r="TY847" s="346"/>
      <c r="TZ847" s="346"/>
      <c r="UA847" s="346"/>
      <c r="UB847" s="346"/>
      <c r="UC847" s="346"/>
      <c r="UD847" s="346"/>
      <c r="UE847" s="346"/>
      <c r="UF847" s="346"/>
      <c r="UG847" s="346"/>
      <c r="UH847" s="346"/>
      <c r="UI847" s="346"/>
      <c r="UJ847" s="346"/>
      <c r="UK847" s="346"/>
      <c r="UL847" s="346"/>
      <c r="UM847" s="346"/>
      <c r="UN847" s="346"/>
      <c r="UO847" s="346"/>
      <c r="UP847" s="346"/>
      <c r="UQ847" s="346"/>
      <c r="UR847" s="346"/>
      <c r="US847" s="346"/>
      <c r="UT847" s="346"/>
      <c r="UU847" s="346"/>
      <c r="UV847" s="346"/>
      <c r="UW847" s="346"/>
      <c r="UX847" s="346"/>
      <c r="UY847" s="346"/>
      <c r="UZ847" s="346"/>
      <c r="VA847" s="346"/>
      <c r="VB847" s="346"/>
      <c r="VC847" s="346"/>
      <c r="VD847" s="346"/>
      <c r="VE847" s="346"/>
      <c r="VF847" s="346"/>
      <c r="VG847" s="346"/>
      <c r="VH847" s="346"/>
      <c r="VI847" s="346"/>
      <c r="VJ847" s="346"/>
      <c r="VK847" s="346"/>
      <c r="VL847" s="346"/>
      <c r="VM847" s="346"/>
      <c r="VN847" s="346"/>
      <c r="VO847" s="346"/>
      <c r="VP847" s="346"/>
      <c r="VQ847" s="346"/>
      <c r="VR847" s="346"/>
      <c r="VS847" s="346"/>
      <c r="VT847" s="346"/>
      <c r="VU847" s="346"/>
      <c r="VV847" s="346"/>
      <c r="VW847" s="346"/>
      <c r="VX847" s="346"/>
      <c r="VY847" s="346"/>
      <c r="VZ847" s="346"/>
      <c r="WA847" s="346"/>
      <c r="WB847" s="346"/>
      <c r="WC847" s="346"/>
      <c r="WD847" s="346"/>
      <c r="WE847" s="346"/>
      <c r="WF847" s="346"/>
      <c r="WG847" s="346"/>
      <c r="WH847" s="346"/>
      <c r="WI847" s="346"/>
      <c r="WJ847" s="346"/>
      <c r="WK847" s="346"/>
      <c r="WL847" s="346"/>
      <c r="WM847" s="346"/>
      <c r="WN847" s="346"/>
      <c r="WO847" s="346"/>
      <c r="WP847" s="346"/>
      <c r="WQ847" s="346"/>
      <c r="WR847" s="346"/>
      <c r="WS847" s="346"/>
      <c r="WT847" s="346"/>
      <c r="WU847" s="346"/>
      <c r="WV847" s="346"/>
      <c r="WW847" s="346"/>
      <c r="WX847" s="346"/>
      <c r="WY847" s="346"/>
      <c r="WZ847" s="346"/>
      <c r="XA847" s="346"/>
      <c r="XB847" s="346"/>
      <c r="XC847" s="346"/>
      <c r="XD847" s="346"/>
      <c r="XE847" s="346"/>
      <c r="XF847" s="346"/>
      <c r="XG847" s="346"/>
      <c r="XH847" s="346"/>
      <c r="XI847" s="346"/>
      <c r="XJ847" s="346"/>
      <c r="XK847" s="346"/>
      <c r="XL847" s="346"/>
      <c r="XM847" s="346"/>
      <c r="XN847" s="346"/>
      <c r="XO847" s="346"/>
      <c r="XP847" s="346"/>
      <c r="XQ847" s="346"/>
      <c r="XR847" s="346"/>
      <c r="XS847" s="346"/>
      <c r="XT847" s="346"/>
      <c r="XU847" s="346"/>
      <c r="XV847" s="346"/>
      <c r="XW847" s="346"/>
      <c r="XX847" s="346"/>
      <c r="XY847" s="346"/>
      <c r="XZ847" s="346"/>
      <c r="YA847" s="346"/>
      <c r="YB847" s="346"/>
      <c r="YC847" s="346"/>
      <c r="YD847" s="346"/>
      <c r="YE847" s="346"/>
      <c r="YF847" s="346"/>
      <c r="YG847" s="346"/>
      <c r="YH847" s="346"/>
      <c r="YI847" s="346"/>
      <c r="YJ847" s="346"/>
      <c r="YK847" s="346"/>
      <c r="YL847" s="346"/>
      <c r="YM847" s="346"/>
      <c r="YN847" s="346"/>
      <c r="YO847" s="346"/>
      <c r="YP847" s="346"/>
      <c r="YQ847" s="346"/>
      <c r="YR847" s="346"/>
      <c r="YS847" s="346"/>
      <c r="YT847" s="346"/>
      <c r="YU847" s="346"/>
      <c r="YV847" s="346"/>
      <c r="YW847" s="346"/>
      <c r="YX847" s="346"/>
      <c r="YY847" s="346"/>
      <c r="YZ847" s="346"/>
      <c r="ZA847" s="346"/>
      <c r="ZB847" s="346"/>
      <c r="ZC847" s="346"/>
      <c r="ZD847" s="346"/>
      <c r="ZE847" s="346"/>
      <c r="ZF847" s="346"/>
      <c r="ZG847" s="346"/>
      <c r="ZH847" s="346"/>
      <c r="ZI847" s="346"/>
      <c r="ZJ847" s="346"/>
      <c r="ZK847" s="346"/>
      <c r="ZL847" s="346"/>
      <c r="ZM847" s="346"/>
      <c r="ZN847" s="346"/>
      <c r="ZO847" s="346"/>
      <c r="ZP847" s="346"/>
      <c r="ZQ847" s="346"/>
      <c r="ZR847" s="346"/>
      <c r="ZS847" s="346"/>
      <c r="ZT847" s="346"/>
      <c r="ZU847" s="346"/>
      <c r="ZV847" s="346"/>
      <c r="ZW847" s="346"/>
      <c r="ZX847" s="346"/>
      <c r="ZY847" s="346"/>
      <c r="ZZ847" s="346"/>
      <c r="AAA847" s="346"/>
      <c r="AAB847" s="346"/>
      <c r="AAC847" s="346"/>
      <c r="AAD847" s="346"/>
      <c r="AAE847" s="346"/>
      <c r="AAF847" s="346"/>
      <c r="AAG847" s="346"/>
      <c r="AAH847" s="346"/>
      <c r="AAI847" s="346"/>
      <c r="AAJ847" s="346"/>
      <c r="AAK847" s="346"/>
      <c r="AAL847" s="346"/>
      <c r="AAM847" s="346"/>
      <c r="AAN847" s="346"/>
      <c r="AAO847" s="346"/>
      <c r="AAP847" s="346"/>
      <c r="AAQ847" s="346"/>
      <c r="AAR847" s="346"/>
      <c r="AAS847" s="346"/>
      <c r="AAT847" s="346"/>
      <c r="AAU847" s="346"/>
      <c r="AAV847" s="346"/>
      <c r="AAW847" s="346"/>
      <c r="AAX847" s="346"/>
      <c r="AAY847" s="346"/>
      <c r="AAZ847" s="346"/>
      <c r="ABA847" s="346"/>
      <c r="ABB847" s="346"/>
      <c r="ABC847" s="346"/>
      <c r="ABD847" s="346"/>
      <c r="ABE847" s="346"/>
      <c r="ABF847" s="346"/>
      <c r="ABG847" s="346"/>
      <c r="ABH847" s="346"/>
      <c r="ABI847" s="346"/>
      <c r="ABJ847" s="346"/>
      <c r="ABK847" s="346"/>
      <c r="ABL847" s="346"/>
      <c r="ABM847" s="346"/>
      <c r="ABN847" s="346"/>
      <c r="ABO847" s="346"/>
      <c r="ABP847" s="346"/>
      <c r="ABQ847" s="346"/>
      <c r="ABR847" s="346"/>
      <c r="ABS847" s="346"/>
      <c r="ABT847" s="346"/>
      <c r="ABU847" s="346"/>
      <c r="ABV847" s="346"/>
      <c r="ABW847" s="346"/>
      <c r="ABX847" s="346"/>
      <c r="ABY847" s="346"/>
      <c r="ABZ847" s="346"/>
      <c r="ACA847" s="346"/>
      <c r="ACB847" s="346"/>
      <c r="ACC847" s="346"/>
      <c r="ACD847" s="346"/>
      <c r="ACE847" s="346"/>
      <c r="ACF847" s="346"/>
      <c r="ACG847" s="346"/>
      <c r="ACH847" s="346"/>
      <c r="ACI847" s="346"/>
      <c r="ACJ847" s="346"/>
      <c r="ACK847" s="346"/>
      <c r="ACL847" s="346"/>
      <c r="ACM847" s="346"/>
      <c r="ACN847" s="346"/>
      <c r="ACO847" s="346"/>
      <c r="ACP847" s="346"/>
      <c r="ACQ847" s="346"/>
      <c r="ACR847" s="346"/>
      <c r="ACS847" s="346"/>
      <c r="ACT847" s="346"/>
      <c r="ACU847" s="346"/>
      <c r="ACV847" s="346"/>
      <c r="ACW847" s="346"/>
      <c r="ACX847" s="346"/>
      <c r="ACY847" s="346"/>
      <c r="ACZ847" s="346"/>
      <c r="ADA847" s="346"/>
      <c r="ADB847" s="346"/>
      <c r="ADC847" s="346"/>
      <c r="ADD847" s="346"/>
      <c r="ADE847" s="346"/>
      <c r="ADF847" s="346"/>
      <c r="ADG847" s="346"/>
      <c r="ADH847" s="346"/>
      <c r="ADI847" s="346"/>
      <c r="ADJ847" s="346"/>
      <c r="ADK847" s="346"/>
      <c r="ADL847" s="346"/>
      <c r="ADM847" s="346"/>
      <c r="ADN847" s="346"/>
      <c r="ADO847" s="346"/>
      <c r="ADP847" s="346"/>
      <c r="ADQ847" s="346"/>
      <c r="ADR847" s="346"/>
      <c r="ADS847" s="346"/>
      <c r="ADT847" s="346"/>
      <c r="ADU847" s="346"/>
      <c r="ADV847" s="346"/>
      <c r="ADW847" s="346"/>
      <c r="ADX847" s="346"/>
      <c r="ADY847" s="346"/>
      <c r="ADZ847" s="346"/>
      <c r="AEA847" s="346"/>
      <c r="AEB847" s="346"/>
      <c r="AEC847" s="346"/>
      <c r="AED847" s="346"/>
      <c r="AEE847" s="346"/>
      <c r="AEF847" s="346"/>
      <c r="AEG847" s="346"/>
      <c r="AEH847" s="346"/>
      <c r="AEI847" s="346"/>
      <c r="AEJ847" s="346"/>
      <c r="AEK847" s="346"/>
      <c r="AEL847" s="346"/>
      <c r="AEM847" s="346"/>
      <c r="AEN847" s="346"/>
      <c r="AEO847" s="346"/>
      <c r="AEP847" s="346"/>
      <c r="AEQ847" s="346"/>
      <c r="AER847" s="346"/>
      <c r="AES847" s="346"/>
      <c r="AET847" s="346"/>
      <c r="AEU847" s="346"/>
      <c r="AEV847" s="346"/>
      <c r="AEW847" s="346"/>
      <c r="AEX847" s="346"/>
      <c r="AEY847" s="346"/>
      <c r="AEZ847" s="346"/>
      <c r="AFA847" s="346"/>
      <c r="AFB847" s="346"/>
      <c r="AFC847" s="346"/>
      <c r="AFD847" s="346"/>
      <c r="AFE847" s="346"/>
      <c r="AFF847" s="346"/>
      <c r="AFG847" s="346"/>
      <c r="AFH847" s="346"/>
      <c r="AFI847" s="346"/>
      <c r="AFJ847" s="346"/>
      <c r="AFK847" s="346"/>
      <c r="AFL847" s="346"/>
      <c r="AFM847" s="346"/>
      <c r="AFN847" s="346"/>
      <c r="AFO847" s="346"/>
      <c r="AFP847" s="346"/>
      <c r="AFQ847" s="346"/>
      <c r="AFR847" s="346"/>
      <c r="AFS847" s="346"/>
      <c r="AFT847" s="346"/>
      <c r="AFU847" s="346"/>
      <c r="AFV847" s="346"/>
      <c r="AFW847" s="346"/>
      <c r="AFX847" s="346"/>
      <c r="AFY847" s="346"/>
      <c r="AFZ847" s="346"/>
      <c r="AGA847" s="346"/>
      <c r="AGB847" s="346"/>
      <c r="AGC847" s="346"/>
      <c r="AGD847" s="346"/>
      <c r="AGE847" s="346"/>
      <c r="AGF847" s="346"/>
      <c r="AGG847" s="346"/>
      <c r="AGH847" s="346"/>
      <c r="AGI847" s="346"/>
      <c r="AGJ847" s="346"/>
      <c r="AGK847" s="346"/>
      <c r="AGL847" s="346"/>
      <c r="AGM847" s="346"/>
      <c r="AGN847" s="346"/>
      <c r="AGO847" s="346"/>
      <c r="AGP847" s="346"/>
      <c r="AGQ847" s="346"/>
      <c r="AGR847" s="346"/>
      <c r="AGS847" s="346"/>
      <c r="AGT847" s="346"/>
      <c r="AGU847" s="346"/>
      <c r="AGV847" s="346"/>
      <c r="AGW847" s="346"/>
      <c r="AGX847" s="346"/>
      <c r="AGY847" s="346"/>
      <c r="AGZ847" s="346"/>
      <c r="AHA847" s="346"/>
      <c r="AHB847" s="346"/>
      <c r="AHC847" s="346"/>
      <c r="AHD847" s="346"/>
      <c r="AHE847" s="346"/>
      <c r="AHF847" s="346"/>
      <c r="AHG847" s="346"/>
      <c r="AHH847" s="346"/>
      <c r="AHI847" s="346"/>
      <c r="AHJ847" s="346"/>
      <c r="AHK847" s="346"/>
      <c r="AHL847" s="346"/>
      <c r="AHM847" s="346"/>
      <c r="AHN847" s="346"/>
      <c r="AHO847" s="346"/>
      <c r="AHP847" s="346"/>
      <c r="AHQ847" s="346"/>
      <c r="AHR847" s="346"/>
      <c r="AHS847" s="346"/>
      <c r="AHT847" s="346"/>
      <c r="AHU847" s="346"/>
      <c r="AHV847" s="346"/>
      <c r="AHW847" s="346"/>
      <c r="AHX847" s="346"/>
      <c r="AHY847" s="346"/>
      <c r="AHZ847" s="346"/>
      <c r="AIA847" s="346"/>
      <c r="AIB847" s="346"/>
      <c r="AIC847" s="346"/>
      <c r="AID847" s="346"/>
      <c r="AIE847" s="346"/>
      <c r="AIF847" s="346"/>
      <c r="AIG847" s="346"/>
      <c r="AIH847" s="346"/>
      <c r="AII847" s="346"/>
      <c r="AIJ847" s="346"/>
      <c r="AIK847" s="346"/>
      <c r="AIL847" s="346"/>
      <c r="AIM847" s="346"/>
      <c r="AIN847" s="346"/>
      <c r="AIO847" s="346"/>
      <c r="AIP847" s="346"/>
      <c r="AIQ847" s="346"/>
      <c r="AIR847" s="346"/>
      <c r="AIS847" s="346"/>
      <c r="AIT847" s="346"/>
      <c r="AIU847" s="346"/>
      <c r="AIV847" s="346"/>
      <c r="AIW847" s="346"/>
      <c r="AIX847" s="346"/>
      <c r="AIY847" s="346"/>
      <c r="AIZ847" s="346"/>
      <c r="AJA847" s="346"/>
      <c r="AJB847" s="346"/>
      <c r="AJC847" s="346"/>
      <c r="AJD847" s="346"/>
      <c r="AJE847" s="346"/>
      <c r="AJF847" s="346"/>
      <c r="AJG847" s="346"/>
      <c r="AJH847" s="346"/>
      <c r="AJI847" s="346"/>
      <c r="AJJ847" s="346"/>
      <c r="AJK847" s="346"/>
      <c r="AJL847" s="346"/>
      <c r="AJM847" s="346"/>
      <c r="AJN847" s="346"/>
      <c r="AJO847" s="346"/>
      <c r="AJP847" s="346"/>
      <c r="AJQ847" s="346"/>
      <c r="AJR847" s="346"/>
      <c r="AJS847" s="346"/>
      <c r="AJT847" s="346"/>
      <c r="AJU847" s="346"/>
      <c r="AJV847" s="346"/>
      <c r="AJW847" s="346"/>
      <c r="AJX847" s="346"/>
      <c r="AJY847" s="346"/>
      <c r="AJZ847" s="346"/>
      <c r="AKA847" s="346"/>
      <c r="AKB847" s="346"/>
      <c r="AKC847" s="346"/>
      <c r="AKD847" s="346"/>
      <c r="AKE847" s="346"/>
      <c r="AKF847" s="346"/>
      <c r="AKG847" s="346"/>
      <c r="AKH847" s="346"/>
      <c r="AKI847" s="346"/>
      <c r="AKJ847" s="346"/>
      <c r="AKK847" s="346"/>
      <c r="AKL847" s="346"/>
      <c r="AKM847" s="346"/>
      <c r="AKN847" s="346"/>
      <c r="AKO847" s="346"/>
      <c r="AKP847" s="346"/>
      <c r="AKQ847" s="346"/>
      <c r="AKR847" s="346"/>
      <c r="AKS847" s="346"/>
      <c r="AKT847" s="346"/>
      <c r="AKU847" s="346"/>
      <c r="AKV847" s="346"/>
      <c r="AKW847" s="346"/>
      <c r="AKX847" s="346"/>
      <c r="AKY847" s="346"/>
      <c r="AKZ847" s="346"/>
      <c r="ALA847" s="346"/>
      <c r="ALB847" s="346"/>
      <c r="ALC847" s="346"/>
      <c r="ALD847" s="346"/>
      <c r="ALE847" s="346"/>
      <c r="ALF847" s="346"/>
      <c r="ALG847" s="346"/>
      <c r="ALH847" s="346"/>
      <c r="ALI847" s="346"/>
      <c r="ALJ847" s="346"/>
      <c r="ALK847" s="346"/>
      <c r="ALL847" s="346"/>
      <c r="ALM847" s="346"/>
      <c r="ALN847" s="346"/>
      <c r="ALO847" s="346"/>
      <c r="ALP847" s="346"/>
      <c r="ALQ847" s="346"/>
      <c r="ALR847" s="346"/>
      <c r="ALS847" s="346"/>
      <c r="ALT847" s="346"/>
      <c r="ALU847" s="346"/>
      <c r="ALV847" s="346"/>
      <c r="ALW847" s="346"/>
      <c r="ALX847" s="346"/>
      <c r="ALY847" s="346"/>
      <c r="ALZ847" s="346"/>
      <c r="AMA847" s="346"/>
      <c r="AMB847" s="346"/>
      <c r="AMC847" s="346"/>
      <c r="AMD847" s="346"/>
      <c r="AME847" s="346"/>
      <c r="AMF847" s="346"/>
      <c r="AMG847" s="346"/>
      <c r="AMH847" s="346"/>
      <c r="AMI847" s="346"/>
      <c r="AMJ847" s="346"/>
    </row>
    <row r="848" spans="1:1024" ht="25.15" customHeight="1">
      <c r="A848" s="410" t="s">
        <v>27</v>
      </c>
      <c r="B848" s="448" t="s">
        <v>463</v>
      </c>
      <c r="C848" s="333" t="s">
        <v>944</v>
      </c>
      <c r="D848" s="335"/>
      <c r="F848" s="335">
        <f>F276</f>
        <v>0</v>
      </c>
      <c r="G848" s="346"/>
      <c r="H848" s="346"/>
      <c r="I848" s="346"/>
      <c r="J848" s="346"/>
      <c r="K848" s="346"/>
      <c r="L848" s="346"/>
      <c r="M848" s="346"/>
      <c r="N848" s="346"/>
      <c r="O848" s="346"/>
      <c r="P848" s="346"/>
      <c r="Q848" s="346"/>
      <c r="R848" s="346"/>
      <c r="S848" s="346"/>
      <c r="T848" s="346"/>
      <c r="U848" s="346"/>
      <c r="V848" s="346"/>
      <c r="W848" s="346"/>
      <c r="X848" s="346"/>
      <c r="Y848" s="346"/>
      <c r="Z848" s="346"/>
      <c r="AA848" s="346"/>
      <c r="AB848" s="346"/>
      <c r="AC848" s="346"/>
      <c r="AD848" s="346"/>
      <c r="AE848" s="346"/>
      <c r="AF848" s="346"/>
      <c r="AG848" s="346"/>
      <c r="AH848" s="346"/>
      <c r="AI848" s="346"/>
      <c r="AJ848" s="346"/>
      <c r="AK848" s="346"/>
      <c r="AL848" s="346"/>
      <c r="AM848" s="346"/>
      <c r="AN848" s="346"/>
      <c r="AO848" s="346"/>
      <c r="AP848" s="346"/>
      <c r="AQ848" s="346"/>
      <c r="AR848" s="346"/>
      <c r="AS848" s="346"/>
      <c r="AT848" s="346"/>
      <c r="AU848" s="346"/>
      <c r="AV848" s="346"/>
      <c r="AW848" s="346"/>
      <c r="AX848" s="346"/>
      <c r="AY848" s="346"/>
      <c r="AZ848" s="346"/>
      <c r="BA848" s="346"/>
      <c r="BB848" s="346"/>
      <c r="BC848" s="346"/>
      <c r="BD848" s="346"/>
      <c r="BE848" s="346"/>
      <c r="BF848" s="346"/>
      <c r="BG848" s="346"/>
      <c r="BH848" s="346"/>
      <c r="BI848" s="346"/>
      <c r="BJ848" s="346"/>
      <c r="BK848" s="346"/>
      <c r="BL848" s="346"/>
      <c r="BM848" s="346"/>
      <c r="BN848" s="346"/>
      <c r="BO848" s="346"/>
      <c r="BP848" s="346"/>
      <c r="BQ848" s="346"/>
      <c r="BR848" s="346"/>
      <c r="BS848" s="346"/>
      <c r="BT848" s="346"/>
      <c r="BU848" s="346"/>
      <c r="BV848" s="346"/>
      <c r="BW848" s="346"/>
      <c r="BX848" s="346"/>
      <c r="BY848" s="346"/>
      <c r="BZ848" s="346"/>
      <c r="CA848" s="346"/>
      <c r="CB848" s="346"/>
      <c r="CC848" s="346"/>
      <c r="CD848" s="346"/>
      <c r="CE848" s="346"/>
      <c r="CF848" s="346"/>
      <c r="CG848" s="346"/>
      <c r="CH848" s="346"/>
      <c r="CI848" s="346"/>
      <c r="CJ848" s="346"/>
      <c r="CK848" s="346"/>
      <c r="CL848" s="346"/>
      <c r="CM848" s="346"/>
      <c r="CN848" s="346"/>
      <c r="CO848" s="346"/>
      <c r="CP848" s="346"/>
      <c r="CQ848" s="346"/>
      <c r="CR848" s="346"/>
      <c r="CS848" s="346"/>
      <c r="CT848" s="346"/>
      <c r="CU848" s="346"/>
      <c r="CV848" s="346"/>
      <c r="CW848" s="346"/>
      <c r="CX848" s="346"/>
      <c r="CY848" s="346"/>
      <c r="CZ848" s="346"/>
      <c r="DA848" s="346"/>
      <c r="DB848" s="346"/>
      <c r="DC848" s="346"/>
      <c r="DD848" s="346"/>
      <c r="DE848" s="346"/>
      <c r="DF848" s="346"/>
      <c r="DG848" s="346"/>
      <c r="DH848" s="346"/>
      <c r="DI848" s="346"/>
      <c r="DJ848" s="346"/>
      <c r="DK848" s="346"/>
      <c r="DL848" s="346"/>
      <c r="DM848" s="346"/>
      <c r="DN848" s="346"/>
      <c r="DO848" s="346"/>
      <c r="DP848" s="346"/>
      <c r="DQ848" s="346"/>
      <c r="DR848" s="346"/>
      <c r="DS848" s="346"/>
      <c r="DT848" s="346"/>
      <c r="DU848" s="346"/>
      <c r="DV848" s="346"/>
      <c r="DW848" s="346"/>
      <c r="DX848" s="346"/>
      <c r="DY848" s="346"/>
      <c r="DZ848" s="346"/>
      <c r="EA848" s="346"/>
      <c r="EB848" s="346"/>
      <c r="EC848" s="346"/>
      <c r="ED848" s="346"/>
      <c r="EE848" s="346"/>
      <c r="EF848" s="346"/>
      <c r="EG848" s="346"/>
      <c r="EH848" s="346"/>
      <c r="EI848" s="346"/>
      <c r="EJ848" s="346"/>
      <c r="EK848" s="346"/>
      <c r="EL848" s="346"/>
      <c r="EM848" s="346"/>
      <c r="EN848" s="346"/>
      <c r="EO848" s="346"/>
      <c r="EP848" s="346"/>
      <c r="EQ848" s="346"/>
      <c r="ER848" s="346"/>
      <c r="ES848" s="346"/>
      <c r="ET848" s="346"/>
      <c r="EU848" s="346"/>
      <c r="EV848" s="346"/>
      <c r="EW848" s="346"/>
      <c r="EX848" s="346"/>
      <c r="EY848" s="346"/>
      <c r="EZ848" s="346"/>
      <c r="FA848" s="346"/>
      <c r="FB848" s="346"/>
      <c r="FC848" s="346"/>
      <c r="FD848" s="346"/>
      <c r="FE848" s="346"/>
      <c r="FF848" s="346"/>
      <c r="FG848" s="346"/>
      <c r="FH848" s="346"/>
      <c r="FI848" s="346"/>
      <c r="FJ848" s="346"/>
      <c r="FK848" s="346"/>
      <c r="FL848" s="346"/>
      <c r="FM848" s="346"/>
      <c r="FN848" s="346"/>
      <c r="FO848" s="346"/>
      <c r="FP848" s="346"/>
      <c r="FQ848" s="346"/>
      <c r="FR848" s="346"/>
      <c r="FS848" s="346"/>
      <c r="FT848" s="346"/>
      <c r="FU848" s="346"/>
      <c r="FV848" s="346"/>
      <c r="FW848" s="346"/>
      <c r="FX848" s="346"/>
      <c r="FY848" s="346"/>
      <c r="FZ848" s="346"/>
      <c r="GA848" s="346"/>
      <c r="GB848" s="346"/>
      <c r="GC848" s="346"/>
      <c r="GD848" s="346"/>
      <c r="GE848" s="346"/>
      <c r="GF848" s="346"/>
      <c r="GG848" s="346"/>
      <c r="GH848" s="346"/>
      <c r="GI848" s="346"/>
      <c r="GJ848" s="346"/>
      <c r="GK848" s="346"/>
      <c r="GL848" s="346"/>
      <c r="GM848" s="346"/>
      <c r="GN848" s="346"/>
      <c r="GO848" s="346"/>
      <c r="GP848" s="346"/>
      <c r="GQ848" s="346"/>
      <c r="GR848" s="346"/>
      <c r="GS848" s="346"/>
      <c r="GT848" s="346"/>
      <c r="GU848" s="346"/>
      <c r="GV848" s="346"/>
      <c r="GW848" s="346"/>
      <c r="GX848" s="346"/>
      <c r="GY848" s="346"/>
      <c r="GZ848" s="346"/>
      <c r="HA848" s="346"/>
      <c r="HB848" s="346"/>
      <c r="HC848" s="346"/>
      <c r="HD848" s="346"/>
      <c r="HE848" s="346"/>
      <c r="HF848" s="346"/>
      <c r="HG848" s="346"/>
      <c r="HH848" s="346"/>
      <c r="HI848" s="346"/>
      <c r="HJ848" s="346"/>
      <c r="HK848" s="346"/>
      <c r="HL848" s="346"/>
      <c r="HM848" s="346"/>
      <c r="HN848" s="346"/>
      <c r="HO848" s="346"/>
      <c r="HP848" s="346"/>
      <c r="HQ848" s="346"/>
      <c r="HR848" s="346"/>
      <c r="HS848" s="346"/>
      <c r="HT848" s="346"/>
      <c r="HU848" s="346"/>
      <c r="HV848" s="346"/>
      <c r="HW848" s="346"/>
      <c r="HX848" s="346"/>
      <c r="HY848" s="346"/>
      <c r="HZ848" s="346"/>
      <c r="IA848" s="346"/>
      <c r="IB848" s="346"/>
      <c r="IC848" s="346"/>
      <c r="ID848" s="346"/>
      <c r="IE848" s="346"/>
      <c r="IF848" s="346"/>
      <c r="IG848" s="346"/>
      <c r="IH848" s="346"/>
      <c r="II848" s="346"/>
      <c r="IJ848" s="346"/>
      <c r="IK848" s="346"/>
      <c r="IL848" s="346"/>
      <c r="IM848" s="346"/>
      <c r="IN848" s="346"/>
      <c r="IO848" s="346"/>
      <c r="IP848" s="346"/>
      <c r="IQ848" s="346"/>
      <c r="IR848" s="346"/>
      <c r="IS848" s="346"/>
      <c r="IT848" s="346"/>
      <c r="IU848" s="346"/>
      <c r="IV848" s="346"/>
      <c r="IW848" s="346"/>
      <c r="IX848" s="346"/>
      <c r="IY848" s="346"/>
      <c r="IZ848" s="346"/>
      <c r="JA848" s="346"/>
      <c r="JB848" s="346"/>
      <c r="JC848" s="346"/>
      <c r="JD848" s="346"/>
      <c r="JE848" s="346"/>
      <c r="JF848" s="346"/>
      <c r="JG848" s="346"/>
      <c r="JH848" s="346"/>
      <c r="JI848" s="346"/>
      <c r="JJ848" s="346"/>
      <c r="JK848" s="346"/>
      <c r="JL848" s="346"/>
      <c r="JM848" s="346"/>
      <c r="JN848" s="346"/>
      <c r="JO848" s="346"/>
      <c r="JP848" s="346"/>
      <c r="JQ848" s="346"/>
      <c r="JR848" s="346"/>
      <c r="JS848" s="346"/>
      <c r="JT848" s="346"/>
      <c r="JU848" s="346"/>
      <c r="JV848" s="346"/>
      <c r="JW848" s="346"/>
      <c r="JX848" s="346"/>
      <c r="JY848" s="346"/>
      <c r="JZ848" s="346"/>
      <c r="KA848" s="346"/>
      <c r="KB848" s="346"/>
      <c r="KC848" s="346"/>
      <c r="KD848" s="346"/>
      <c r="KE848" s="346"/>
      <c r="KF848" s="346"/>
      <c r="KG848" s="346"/>
      <c r="KH848" s="346"/>
      <c r="KI848" s="346"/>
      <c r="KJ848" s="346"/>
      <c r="KK848" s="346"/>
      <c r="KL848" s="346"/>
      <c r="KM848" s="346"/>
      <c r="KN848" s="346"/>
      <c r="KO848" s="346"/>
      <c r="KP848" s="346"/>
      <c r="KQ848" s="346"/>
      <c r="KR848" s="346"/>
      <c r="KS848" s="346"/>
      <c r="KT848" s="346"/>
      <c r="KU848" s="346"/>
      <c r="KV848" s="346"/>
      <c r="KW848" s="346"/>
      <c r="KX848" s="346"/>
      <c r="KY848" s="346"/>
      <c r="KZ848" s="346"/>
      <c r="LA848" s="346"/>
      <c r="LB848" s="346"/>
      <c r="LC848" s="346"/>
      <c r="LD848" s="346"/>
      <c r="LE848" s="346"/>
      <c r="LF848" s="346"/>
      <c r="LG848" s="346"/>
      <c r="LH848" s="346"/>
      <c r="LI848" s="346"/>
      <c r="LJ848" s="346"/>
      <c r="LK848" s="346"/>
      <c r="LL848" s="346"/>
      <c r="LM848" s="346"/>
      <c r="LN848" s="346"/>
      <c r="LO848" s="346"/>
      <c r="LP848" s="346"/>
      <c r="LQ848" s="346"/>
      <c r="LR848" s="346"/>
      <c r="LS848" s="346"/>
      <c r="LT848" s="346"/>
      <c r="LU848" s="346"/>
      <c r="LV848" s="346"/>
      <c r="LW848" s="346"/>
      <c r="LX848" s="346"/>
      <c r="LY848" s="346"/>
      <c r="LZ848" s="346"/>
      <c r="MA848" s="346"/>
      <c r="MB848" s="346"/>
      <c r="MC848" s="346"/>
      <c r="MD848" s="346"/>
      <c r="ME848" s="346"/>
      <c r="MF848" s="346"/>
      <c r="MG848" s="346"/>
      <c r="MH848" s="346"/>
      <c r="MI848" s="346"/>
      <c r="MJ848" s="346"/>
      <c r="MK848" s="346"/>
      <c r="ML848" s="346"/>
      <c r="MM848" s="346"/>
      <c r="MN848" s="346"/>
      <c r="MO848" s="346"/>
      <c r="MP848" s="346"/>
      <c r="MQ848" s="346"/>
      <c r="MR848" s="346"/>
      <c r="MS848" s="346"/>
      <c r="MT848" s="346"/>
      <c r="MU848" s="346"/>
      <c r="MV848" s="346"/>
      <c r="MW848" s="346"/>
      <c r="MX848" s="346"/>
      <c r="MY848" s="346"/>
      <c r="MZ848" s="346"/>
      <c r="NA848" s="346"/>
      <c r="NB848" s="346"/>
      <c r="NC848" s="346"/>
      <c r="ND848" s="346"/>
      <c r="NE848" s="346"/>
      <c r="NF848" s="346"/>
      <c r="NG848" s="346"/>
      <c r="NH848" s="346"/>
      <c r="NI848" s="346"/>
      <c r="NJ848" s="346"/>
      <c r="NK848" s="346"/>
      <c r="NL848" s="346"/>
      <c r="NM848" s="346"/>
      <c r="NN848" s="346"/>
      <c r="NO848" s="346"/>
      <c r="NP848" s="346"/>
      <c r="NQ848" s="346"/>
      <c r="NR848" s="346"/>
      <c r="NS848" s="346"/>
      <c r="NT848" s="346"/>
      <c r="NU848" s="346"/>
      <c r="NV848" s="346"/>
      <c r="NW848" s="346"/>
      <c r="NX848" s="346"/>
      <c r="NY848" s="346"/>
      <c r="NZ848" s="346"/>
      <c r="OA848" s="346"/>
      <c r="OB848" s="346"/>
      <c r="OC848" s="346"/>
      <c r="OD848" s="346"/>
      <c r="OE848" s="346"/>
      <c r="OF848" s="346"/>
      <c r="OG848" s="346"/>
      <c r="OH848" s="346"/>
      <c r="OI848" s="346"/>
      <c r="OJ848" s="346"/>
      <c r="OK848" s="346"/>
      <c r="OL848" s="346"/>
      <c r="OM848" s="346"/>
      <c r="ON848" s="346"/>
      <c r="OO848" s="346"/>
      <c r="OP848" s="346"/>
      <c r="OQ848" s="346"/>
      <c r="OR848" s="346"/>
      <c r="OS848" s="346"/>
      <c r="OT848" s="346"/>
      <c r="OU848" s="346"/>
      <c r="OV848" s="346"/>
      <c r="OW848" s="346"/>
      <c r="OX848" s="346"/>
      <c r="OY848" s="346"/>
      <c r="OZ848" s="346"/>
      <c r="PA848" s="346"/>
      <c r="PB848" s="346"/>
      <c r="PC848" s="346"/>
      <c r="PD848" s="346"/>
      <c r="PE848" s="346"/>
      <c r="PF848" s="346"/>
      <c r="PG848" s="346"/>
      <c r="PH848" s="346"/>
      <c r="PI848" s="346"/>
      <c r="PJ848" s="346"/>
      <c r="PK848" s="346"/>
      <c r="PL848" s="346"/>
      <c r="PM848" s="346"/>
      <c r="PN848" s="346"/>
      <c r="PO848" s="346"/>
      <c r="PP848" s="346"/>
      <c r="PQ848" s="346"/>
      <c r="PR848" s="346"/>
      <c r="PS848" s="346"/>
      <c r="PT848" s="346"/>
      <c r="PU848" s="346"/>
      <c r="PV848" s="346"/>
      <c r="PW848" s="346"/>
      <c r="PX848" s="346"/>
      <c r="PY848" s="346"/>
      <c r="PZ848" s="346"/>
      <c r="QA848" s="346"/>
      <c r="QB848" s="346"/>
      <c r="QC848" s="346"/>
      <c r="QD848" s="346"/>
      <c r="QE848" s="346"/>
      <c r="QF848" s="346"/>
      <c r="QG848" s="346"/>
      <c r="QH848" s="346"/>
      <c r="QI848" s="346"/>
      <c r="QJ848" s="346"/>
      <c r="QK848" s="346"/>
      <c r="QL848" s="346"/>
      <c r="QM848" s="346"/>
      <c r="QN848" s="346"/>
      <c r="QO848" s="346"/>
      <c r="QP848" s="346"/>
      <c r="QQ848" s="346"/>
      <c r="QR848" s="346"/>
      <c r="QS848" s="346"/>
      <c r="QT848" s="346"/>
      <c r="QU848" s="346"/>
      <c r="QV848" s="346"/>
      <c r="QW848" s="346"/>
      <c r="QX848" s="346"/>
      <c r="QY848" s="346"/>
      <c r="QZ848" s="346"/>
      <c r="RA848" s="346"/>
      <c r="RB848" s="346"/>
      <c r="RC848" s="346"/>
      <c r="RD848" s="346"/>
      <c r="RE848" s="346"/>
      <c r="RF848" s="346"/>
      <c r="RG848" s="346"/>
      <c r="RH848" s="346"/>
      <c r="RI848" s="346"/>
      <c r="RJ848" s="346"/>
      <c r="RK848" s="346"/>
      <c r="RL848" s="346"/>
      <c r="RM848" s="346"/>
      <c r="RN848" s="346"/>
      <c r="RO848" s="346"/>
      <c r="RP848" s="346"/>
      <c r="RQ848" s="346"/>
      <c r="RR848" s="346"/>
      <c r="RS848" s="346"/>
      <c r="RT848" s="346"/>
      <c r="RU848" s="346"/>
      <c r="RV848" s="346"/>
      <c r="RW848" s="346"/>
      <c r="RX848" s="346"/>
      <c r="RY848" s="346"/>
      <c r="RZ848" s="346"/>
      <c r="SA848" s="346"/>
      <c r="SB848" s="346"/>
      <c r="SC848" s="346"/>
      <c r="SD848" s="346"/>
      <c r="SE848" s="346"/>
      <c r="SF848" s="346"/>
      <c r="SG848" s="346"/>
      <c r="SH848" s="346"/>
      <c r="SI848" s="346"/>
      <c r="SJ848" s="346"/>
      <c r="SK848" s="346"/>
      <c r="SL848" s="346"/>
      <c r="SM848" s="346"/>
      <c r="SN848" s="346"/>
      <c r="SO848" s="346"/>
      <c r="SP848" s="346"/>
      <c r="SQ848" s="346"/>
      <c r="SR848" s="346"/>
      <c r="SS848" s="346"/>
      <c r="ST848" s="346"/>
      <c r="SU848" s="346"/>
      <c r="SV848" s="346"/>
      <c r="SW848" s="346"/>
      <c r="SX848" s="346"/>
      <c r="SY848" s="346"/>
      <c r="SZ848" s="346"/>
      <c r="TA848" s="346"/>
      <c r="TB848" s="346"/>
      <c r="TC848" s="346"/>
      <c r="TD848" s="346"/>
      <c r="TE848" s="346"/>
      <c r="TF848" s="346"/>
      <c r="TG848" s="346"/>
      <c r="TH848" s="346"/>
      <c r="TI848" s="346"/>
      <c r="TJ848" s="346"/>
      <c r="TK848" s="346"/>
      <c r="TL848" s="346"/>
      <c r="TM848" s="346"/>
      <c r="TN848" s="346"/>
      <c r="TO848" s="346"/>
      <c r="TP848" s="346"/>
      <c r="TQ848" s="346"/>
      <c r="TR848" s="346"/>
      <c r="TS848" s="346"/>
      <c r="TT848" s="346"/>
      <c r="TU848" s="346"/>
      <c r="TV848" s="346"/>
      <c r="TW848" s="346"/>
      <c r="TX848" s="346"/>
      <c r="TY848" s="346"/>
      <c r="TZ848" s="346"/>
      <c r="UA848" s="346"/>
      <c r="UB848" s="346"/>
      <c r="UC848" s="346"/>
      <c r="UD848" s="346"/>
      <c r="UE848" s="346"/>
      <c r="UF848" s="346"/>
      <c r="UG848" s="346"/>
      <c r="UH848" s="346"/>
      <c r="UI848" s="346"/>
      <c r="UJ848" s="346"/>
      <c r="UK848" s="346"/>
      <c r="UL848" s="346"/>
      <c r="UM848" s="346"/>
      <c r="UN848" s="346"/>
      <c r="UO848" s="346"/>
      <c r="UP848" s="346"/>
      <c r="UQ848" s="346"/>
      <c r="UR848" s="346"/>
      <c r="US848" s="346"/>
      <c r="UT848" s="346"/>
      <c r="UU848" s="346"/>
      <c r="UV848" s="346"/>
      <c r="UW848" s="346"/>
      <c r="UX848" s="346"/>
      <c r="UY848" s="346"/>
      <c r="UZ848" s="346"/>
      <c r="VA848" s="346"/>
      <c r="VB848" s="346"/>
      <c r="VC848" s="346"/>
      <c r="VD848" s="346"/>
      <c r="VE848" s="346"/>
      <c r="VF848" s="346"/>
      <c r="VG848" s="346"/>
      <c r="VH848" s="346"/>
      <c r="VI848" s="346"/>
      <c r="VJ848" s="346"/>
      <c r="VK848" s="346"/>
      <c r="VL848" s="346"/>
      <c r="VM848" s="346"/>
      <c r="VN848" s="346"/>
      <c r="VO848" s="346"/>
      <c r="VP848" s="346"/>
      <c r="VQ848" s="346"/>
      <c r="VR848" s="346"/>
      <c r="VS848" s="346"/>
      <c r="VT848" s="346"/>
      <c r="VU848" s="346"/>
      <c r="VV848" s="346"/>
      <c r="VW848" s="346"/>
      <c r="VX848" s="346"/>
      <c r="VY848" s="346"/>
      <c r="VZ848" s="346"/>
      <c r="WA848" s="346"/>
      <c r="WB848" s="346"/>
      <c r="WC848" s="346"/>
      <c r="WD848" s="346"/>
      <c r="WE848" s="346"/>
      <c r="WF848" s="346"/>
      <c r="WG848" s="346"/>
      <c r="WH848" s="346"/>
      <c r="WI848" s="346"/>
      <c r="WJ848" s="346"/>
      <c r="WK848" s="346"/>
      <c r="WL848" s="346"/>
      <c r="WM848" s="346"/>
      <c r="WN848" s="346"/>
      <c r="WO848" s="346"/>
      <c r="WP848" s="346"/>
      <c r="WQ848" s="346"/>
      <c r="WR848" s="346"/>
      <c r="WS848" s="346"/>
      <c r="WT848" s="346"/>
      <c r="WU848" s="346"/>
      <c r="WV848" s="346"/>
      <c r="WW848" s="346"/>
      <c r="WX848" s="346"/>
      <c r="WY848" s="346"/>
      <c r="WZ848" s="346"/>
      <c r="XA848" s="346"/>
      <c r="XB848" s="346"/>
      <c r="XC848" s="346"/>
      <c r="XD848" s="346"/>
      <c r="XE848" s="346"/>
      <c r="XF848" s="346"/>
      <c r="XG848" s="346"/>
      <c r="XH848" s="346"/>
      <c r="XI848" s="346"/>
      <c r="XJ848" s="346"/>
      <c r="XK848" s="346"/>
      <c r="XL848" s="346"/>
      <c r="XM848" s="346"/>
      <c r="XN848" s="346"/>
      <c r="XO848" s="346"/>
      <c r="XP848" s="346"/>
      <c r="XQ848" s="346"/>
      <c r="XR848" s="346"/>
      <c r="XS848" s="346"/>
      <c r="XT848" s="346"/>
      <c r="XU848" s="346"/>
      <c r="XV848" s="346"/>
      <c r="XW848" s="346"/>
      <c r="XX848" s="346"/>
      <c r="XY848" s="346"/>
      <c r="XZ848" s="346"/>
      <c r="YA848" s="346"/>
      <c r="YB848" s="346"/>
      <c r="YC848" s="346"/>
      <c r="YD848" s="346"/>
      <c r="YE848" s="346"/>
      <c r="YF848" s="346"/>
      <c r="YG848" s="346"/>
      <c r="YH848" s="346"/>
      <c r="YI848" s="346"/>
      <c r="YJ848" s="346"/>
      <c r="YK848" s="346"/>
      <c r="YL848" s="346"/>
      <c r="YM848" s="346"/>
      <c r="YN848" s="346"/>
      <c r="YO848" s="346"/>
      <c r="YP848" s="346"/>
      <c r="YQ848" s="346"/>
      <c r="YR848" s="346"/>
      <c r="YS848" s="346"/>
      <c r="YT848" s="346"/>
      <c r="YU848" s="346"/>
      <c r="YV848" s="346"/>
      <c r="YW848" s="346"/>
      <c r="YX848" s="346"/>
      <c r="YY848" s="346"/>
      <c r="YZ848" s="346"/>
      <c r="ZA848" s="346"/>
      <c r="ZB848" s="346"/>
      <c r="ZC848" s="346"/>
      <c r="ZD848" s="346"/>
      <c r="ZE848" s="346"/>
      <c r="ZF848" s="346"/>
      <c r="ZG848" s="346"/>
      <c r="ZH848" s="346"/>
      <c r="ZI848" s="346"/>
      <c r="ZJ848" s="346"/>
      <c r="ZK848" s="346"/>
      <c r="ZL848" s="346"/>
      <c r="ZM848" s="346"/>
      <c r="ZN848" s="346"/>
      <c r="ZO848" s="346"/>
      <c r="ZP848" s="346"/>
      <c r="ZQ848" s="346"/>
      <c r="ZR848" s="346"/>
      <c r="ZS848" s="346"/>
      <c r="ZT848" s="346"/>
      <c r="ZU848" s="346"/>
      <c r="ZV848" s="346"/>
      <c r="ZW848" s="346"/>
      <c r="ZX848" s="346"/>
      <c r="ZY848" s="346"/>
      <c r="ZZ848" s="346"/>
      <c r="AAA848" s="346"/>
      <c r="AAB848" s="346"/>
      <c r="AAC848" s="346"/>
      <c r="AAD848" s="346"/>
      <c r="AAE848" s="346"/>
      <c r="AAF848" s="346"/>
      <c r="AAG848" s="346"/>
      <c r="AAH848" s="346"/>
      <c r="AAI848" s="346"/>
      <c r="AAJ848" s="346"/>
      <c r="AAK848" s="346"/>
      <c r="AAL848" s="346"/>
      <c r="AAM848" s="346"/>
      <c r="AAN848" s="346"/>
      <c r="AAO848" s="346"/>
      <c r="AAP848" s="346"/>
      <c r="AAQ848" s="346"/>
      <c r="AAR848" s="346"/>
      <c r="AAS848" s="346"/>
      <c r="AAT848" s="346"/>
      <c r="AAU848" s="346"/>
      <c r="AAV848" s="346"/>
      <c r="AAW848" s="346"/>
      <c r="AAX848" s="346"/>
      <c r="AAY848" s="346"/>
      <c r="AAZ848" s="346"/>
      <c r="ABA848" s="346"/>
      <c r="ABB848" s="346"/>
      <c r="ABC848" s="346"/>
      <c r="ABD848" s="346"/>
      <c r="ABE848" s="346"/>
      <c r="ABF848" s="346"/>
      <c r="ABG848" s="346"/>
      <c r="ABH848" s="346"/>
      <c r="ABI848" s="346"/>
      <c r="ABJ848" s="346"/>
      <c r="ABK848" s="346"/>
      <c r="ABL848" s="346"/>
      <c r="ABM848" s="346"/>
      <c r="ABN848" s="346"/>
      <c r="ABO848" s="346"/>
      <c r="ABP848" s="346"/>
      <c r="ABQ848" s="346"/>
      <c r="ABR848" s="346"/>
      <c r="ABS848" s="346"/>
      <c r="ABT848" s="346"/>
      <c r="ABU848" s="346"/>
      <c r="ABV848" s="346"/>
      <c r="ABW848" s="346"/>
      <c r="ABX848" s="346"/>
      <c r="ABY848" s="346"/>
      <c r="ABZ848" s="346"/>
      <c r="ACA848" s="346"/>
      <c r="ACB848" s="346"/>
      <c r="ACC848" s="346"/>
      <c r="ACD848" s="346"/>
      <c r="ACE848" s="346"/>
      <c r="ACF848" s="346"/>
      <c r="ACG848" s="346"/>
      <c r="ACH848" s="346"/>
      <c r="ACI848" s="346"/>
      <c r="ACJ848" s="346"/>
      <c r="ACK848" s="346"/>
      <c r="ACL848" s="346"/>
      <c r="ACM848" s="346"/>
      <c r="ACN848" s="346"/>
      <c r="ACO848" s="346"/>
      <c r="ACP848" s="346"/>
      <c r="ACQ848" s="346"/>
      <c r="ACR848" s="346"/>
      <c r="ACS848" s="346"/>
      <c r="ACT848" s="346"/>
      <c r="ACU848" s="346"/>
      <c r="ACV848" s="346"/>
      <c r="ACW848" s="346"/>
      <c r="ACX848" s="346"/>
      <c r="ACY848" s="346"/>
      <c r="ACZ848" s="346"/>
      <c r="ADA848" s="346"/>
      <c r="ADB848" s="346"/>
      <c r="ADC848" s="346"/>
      <c r="ADD848" s="346"/>
      <c r="ADE848" s="346"/>
      <c r="ADF848" s="346"/>
      <c r="ADG848" s="346"/>
      <c r="ADH848" s="346"/>
      <c r="ADI848" s="346"/>
      <c r="ADJ848" s="346"/>
      <c r="ADK848" s="346"/>
      <c r="ADL848" s="346"/>
      <c r="ADM848" s="346"/>
      <c r="ADN848" s="346"/>
      <c r="ADO848" s="346"/>
      <c r="ADP848" s="346"/>
      <c r="ADQ848" s="346"/>
      <c r="ADR848" s="346"/>
      <c r="ADS848" s="346"/>
      <c r="ADT848" s="346"/>
      <c r="ADU848" s="346"/>
      <c r="ADV848" s="346"/>
      <c r="ADW848" s="346"/>
      <c r="ADX848" s="346"/>
      <c r="ADY848" s="346"/>
      <c r="ADZ848" s="346"/>
      <c r="AEA848" s="346"/>
      <c r="AEB848" s="346"/>
      <c r="AEC848" s="346"/>
      <c r="AED848" s="346"/>
      <c r="AEE848" s="346"/>
      <c r="AEF848" s="346"/>
      <c r="AEG848" s="346"/>
      <c r="AEH848" s="346"/>
      <c r="AEI848" s="346"/>
      <c r="AEJ848" s="346"/>
      <c r="AEK848" s="346"/>
      <c r="AEL848" s="346"/>
      <c r="AEM848" s="346"/>
      <c r="AEN848" s="346"/>
      <c r="AEO848" s="346"/>
      <c r="AEP848" s="346"/>
      <c r="AEQ848" s="346"/>
      <c r="AER848" s="346"/>
      <c r="AES848" s="346"/>
      <c r="AET848" s="346"/>
      <c r="AEU848" s="346"/>
      <c r="AEV848" s="346"/>
      <c r="AEW848" s="346"/>
      <c r="AEX848" s="346"/>
      <c r="AEY848" s="346"/>
      <c r="AEZ848" s="346"/>
      <c r="AFA848" s="346"/>
      <c r="AFB848" s="346"/>
      <c r="AFC848" s="346"/>
      <c r="AFD848" s="346"/>
      <c r="AFE848" s="346"/>
      <c r="AFF848" s="346"/>
      <c r="AFG848" s="346"/>
      <c r="AFH848" s="346"/>
      <c r="AFI848" s="346"/>
      <c r="AFJ848" s="346"/>
      <c r="AFK848" s="346"/>
      <c r="AFL848" s="346"/>
      <c r="AFM848" s="346"/>
      <c r="AFN848" s="346"/>
      <c r="AFO848" s="346"/>
      <c r="AFP848" s="346"/>
      <c r="AFQ848" s="346"/>
      <c r="AFR848" s="346"/>
      <c r="AFS848" s="346"/>
      <c r="AFT848" s="346"/>
      <c r="AFU848" s="346"/>
      <c r="AFV848" s="346"/>
      <c r="AFW848" s="346"/>
      <c r="AFX848" s="346"/>
      <c r="AFY848" s="346"/>
      <c r="AFZ848" s="346"/>
      <c r="AGA848" s="346"/>
      <c r="AGB848" s="346"/>
      <c r="AGC848" s="346"/>
      <c r="AGD848" s="346"/>
      <c r="AGE848" s="346"/>
      <c r="AGF848" s="346"/>
      <c r="AGG848" s="346"/>
      <c r="AGH848" s="346"/>
      <c r="AGI848" s="346"/>
      <c r="AGJ848" s="346"/>
      <c r="AGK848" s="346"/>
      <c r="AGL848" s="346"/>
      <c r="AGM848" s="346"/>
      <c r="AGN848" s="346"/>
      <c r="AGO848" s="346"/>
      <c r="AGP848" s="346"/>
      <c r="AGQ848" s="346"/>
      <c r="AGR848" s="346"/>
      <c r="AGS848" s="346"/>
      <c r="AGT848" s="346"/>
      <c r="AGU848" s="346"/>
      <c r="AGV848" s="346"/>
      <c r="AGW848" s="346"/>
      <c r="AGX848" s="346"/>
      <c r="AGY848" s="346"/>
      <c r="AGZ848" s="346"/>
      <c r="AHA848" s="346"/>
      <c r="AHB848" s="346"/>
      <c r="AHC848" s="346"/>
      <c r="AHD848" s="346"/>
      <c r="AHE848" s="346"/>
      <c r="AHF848" s="346"/>
      <c r="AHG848" s="346"/>
      <c r="AHH848" s="346"/>
      <c r="AHI848" s="346"/>
      <c r="AHJ848" s="346"/>
      <c r="AHK848" s="346"/>
      <c r="AHL848" s="346"/>
      <c r="AHM848" s="346"/>
      <c r="AHN848" s="346"/>
      <c r="AHO848" s="346"/>
      <c r="AHP848" s="346"/>
      <c r="AHQ848" s="346"/>
      <c r="AHR848" s="346"/>
      <c r="AHS848" s="346"/>
      <c r="AHT848" s="346"/>
      <c r="AHU848" s="346"/>
      <c r="AHV848" s="346"/>
      <c r="AHW848" s="346"/>
      <c r="AHX848" s="346"/>
      <c r="AHY848" s="346"/>
      <c r="AHZ848" s="346"/>
      <c r="AIA848" s="346"/>
      <c r="AIB848" s="346"/>
      <c r="AIC848" s="346"/>
      <c r="AID848" s="346"/>
      <c r="AIE848" s="346"/>
      <c r="AIF848" s="346"/>
      <c r="AIG848" s="346"/>
      <c r="AIH848" s="346"/>
      <c r="AII848" s="346"/>
      <c r="AIJ848" s="346"/>
      <c r="AIK848" s="346"/>
      <c r="AIL848" s="346"/>
      <c r="AIM848" s="346"/>
      <c r="AIN848" s="346"/>
      <c r="AIO848" s="346"/>
      <c r="AIP848" s="346"/>
      <c r="AIQ848" s="346"/>
      <c r="AIR848" s="346"/>
      <c r="AIS848" s="346"/>
      <c r="AIT848" s="346"/>
      <c r="AIU848" s="346"/>
      <c r="AIV848" s="346"/>
      <c r="AIW848" s="346"/>
      <c r="AIX848" s="346"/>
      <c r="AIY848" s="346"/>
      <c r="AIZ848" s="346"/>
      <c r="AJA848" s="346"/>
      <c r="AJB848" s="346"/>
      <c r="AJC848" s="346"/>
      <c r="AJD848" s="346"/>
      <c r="AJE848" s="346"/>
      <c r="AJF848" s="346"/>
      <c r="AJG848" s="346"/>
      <c r="AJH848" s="346"/>
      <c r="AJI848" s="346"/>
      <c r="AJJ848" s="346"/>
      <c r="AJK848" s="346"/>
      <c r="AJL848" s="346"/>
      <c r="AJM848" s="346"/>
      <c r="AJN848" s="346"/>
      <c r="AJO848" s="346"/>
      <c r="AJP848" s="346"/>
      <c r="AJQ848" s="346"/>
      <c r="AJR848" s="346"/>
      <c r="AJS848" s="346"/>
      <c r="AJT848" s="346"/>
      <c r="AJU848" s="346"/>
      <c r="AJV848" s="346"/>
      <c r="AJW848" s="346"/>
      <c r="AJX848" s="346"/>
      <c r="AJY848" s="346"/>
      <c r="AJZ848" s="346"/>
      <c r="AKA848" s="346"/>
      <c r="AKB848" s="346"/>
      <c r="AKC848" s="346"/>
      <c r="AKD848" s="346"/>
      <c r="AKE848" s="346"/>
      <c r="AKF848" s="346"/>
      <c r="AKG848" s="346"/>
      <c r="AKH848" s="346"/>
      <c r="AKI848" s="346"/>
      <c r="AKJ848" s="346"/>
      <c r="AKK848" s="346"/>
      <c r="AKL848" s="346"/>
      <c r="AKM848" s="346"/>
      <c r="AKN848" s="346"/>
      <c r="AKO848" s="346"/>
      <c r="AKP848" s="346"/>
      <c r="AKQ848" s="346"/>
      <c r="AKR848" s="346"/>
      <c r="AKS848" s="346"/>
      <c r="AKT848" s="346"/>
      <c r="AKU848" s="346"/>
      <c r="AKV848" s="346"/>
      <c r="AKW848" s="346"/>
      <c r="AKX848" s="346"/>
      <c r="AKY848" s="346"/>
      <c r="AKZ848" s="346"/>
      <c r="ALA848" s="346"/>
      <c r="ALB848" s="346"/>
      <c r="ALC848" s="346"/>
      <c r="ALD848" s="346"/>
      <c r="ALE848" s="346"/>
      <c r="ALF848" s="346"/>
      <c r="ALG848" s="346"/>
      <c r="ALH848" s="346"/>
      <c r="ALI848" s="346"/>
      <c r="ALJ848" s="346"/>
      <c r="ALK848" s="346"/>
      <c r="ALL848" s="346"/>
      <c r="ALM848" s="346"/>
      <c r="ALN848" s="346"/>
      <c r="ALO848" s="346"/>
      <c r="ALP848" s="346"/>
      <c r="ALQ848" s="346"/>
      <c r="ALR848" s="346"/>
      <c r="ALS848" s="346"/>
      <c r="ALT848" s="346"/>
      <c r="ALU848" s="346"/>
      <c r="ALV848" s="346"/>
      <c r="ALW848" s="346"/>
      <c r="ALX848" s="346"/>
      <c r="ALY848" s="346"/>
      <c r="ALZ848" s="346"/>
      <c r="AMA848" s="346"/>
      <c r="AMB848" s="346"/>
      <c r="AMC848" s="346"/>
      <c r="AMD848" s="346"/>
      <c r="AME848" s="346"/>
      <c r="AMF848" s="346"/>
      <c r="AMG848" s="346"/>
      <c r="AMH848" s="346"/>
      <c r="AMI848" s="346"/>
      <c r="AMJ848" s="346"/>
    </row>
    <row r="849" spans="1:1024" ht="25.15" customHeight="1">
      <c r="A849" s="410" t="s">
        <v>462</v>
      </c>
      <c r="B849" s="447" t="s">
        <v>466</v>
      </c>
      <c r="C849" s="333" t="s">
        <v>944</v>
      </c>
      <c r="D849" s="335"/>
      <c r="F849" s="335">
        <f>F296</f>
        <v>0</v>
      </c>
      <c r="G849" s="346"/>
      <c r="H849" s="346"/>
      <c r="I849" s="346"/>
      <c r="J849" s="346"/>
      <c r="K849" s="346"/>
      <c r="L849" s="346"/>
      <c r="M849" s="346"/>
      <c r="N849" s="346"/>
      <c r="O849" s="346"/>
      <c r="P849" s="346"/>
      <c r="Q849" s="346"/>
      <c r="R849" s="346"/>
      <c r="S849" s="346"/>
      <c r="T849" s="346"/>
      <c r="U849" s="346"/>
      <c r="V849" s="346"/>
      <c r="W849" s="346"/>
      <c r="X849" s="346"/>
      <c r="Y849" s="346"/>
      <c r="Z849" s="346"/>
      <c r="AA849" s="346"/>
      <c r="AB849" s="346"/>
      <c r="AC849" s="346"/>
      <c r="AD849" s="346"/>
      <c r="AE849" s="346"/>
      <c r="AF849" s="346"/>
      <c r="AG849" s="346"/>
      <c r="AH849" s="346"/>
      <c r="AI849" s="346"/>
      <c r="AJ849" s="346"/>
      <c r="AK849" s="346"/>
      <c r="AL849" s="346"/>
      <c r="AM849" s="346"/>
      <c r="AN849" s="346"/>
      <c r="AO849" s="346"/>
      <c r="AP849" s="346"/>
      <c r="AQ849" s="346"/>
      <c r="AR849" s="346"/>
      <c r="AS849" s="346"/>
      <c r="AT849" s="346"/>
      <c r="AU849" s="346"/>
      <c r="AV849" s="346"/>
      <c r="AW849" s="346"/>
      <c r="AX849" s="346"/>
      <c r="AY849" s="346"/>
      <c r="AZ849" s="346"/>
      <c r="BA849" s="346"/>
      <c r="BB849" s="346"/>
      <c r="BC849" s="346"/>
      <c r="BD849" s="346"/>
      <c r="BE849" s="346"/>
      <c r="BF849" s="346"/>
      <c r="BG849" s="346"/>
      <c r="BH849" s="346"/>
      <c r="BI849" s="346"/>
      <c r="BJ849" s="346"/>
      <c r="BK849" s="346"/>
      <c r="BL849" s="346"/>
      <c r="BM849" s="346"/>
      <c r="BN849" s="346"/>
      <c r="BO849" s="346"/>
      <c r="BP849" s="346"/>
      <c r="BQ849" s="346"/>
      <c r="BR849" s="346"/>
      <c r="BS849" s="346"/>
      <c r="BT849" s="346"/>
      <c r="BU849" s="346"/>
      <c r="BV849" s="346"/>
      <c r="BW849" s="346"/>
      <c r="BX849" s="346"/>
      <c r="BY849" s="346"/>
      <c r="BZ849" s="346"/>
      <c r="CA849" s="346"/>
      <c r="CB849" s="346"/>
      <c r="CC849" s="346"/>
      <c r="CD849" s="346"/>
      <c r="CE849" s="346"/>
      <c r="CF849" s="346"/>
      <c r="CG849" s="346"/>
      <c r="CH849" s="346"/>
      <c r="CI849" s="346"/>
      <c r="CJ849" s="346"/>
      <c r="CK849" s="346"/>
      <c r="CL849" s="346"/>
      <c r="CM849" s="346"/>
      <c r="CN849" s="346"/>
      <c r="CO849" s="346"/>
      <c r="CP849" s="346"/>
      <c r="CQ849" s="346"/>
      <c r="CR849" s="346"/>
      <c r="CS849" s="346"/>
      <c r="CT849" s="346"/>
      <c r="CU849" s="346"/>
      <c r="CV849" s="346"/>
      <c r="CW849" s="346"/>
      <c r="CX849" s="346"/>
      <c r="CY849" s="346"/>
      <c r="CZ849" s="346"/>
      <c r="DA849" s="346"/>
      <c r="DB849" s="346"/>
      <c r="DC849" s="346"/>
      <c r="DD849" s="346"/>
      <c r="DE849" s="346"/>
      <c r="DF849" s="346"/>
      <c r="DG849" s="346"/>
      <c r="DH849" s="346"/>
      <c r="DI849" s="346"/>
      <c r="DJ849" s="346"/>
      <c r="DK849" s="346"/>
      <c r="DL849" s="346"/>
      <c r="DM849" s="346"/>
      <c r="DN849" s="346"/>
      <c r="DO849" s="346"/>
      <c r="DP849" s="346"/>
      <c r="DQ849" s="346"/>
      <c r="DR849" s="346"/>
      <c r="DS849" s="346"/>
      <c r="DT849" s="346"/>
      <c r="DU849" s="346"/>
      <c r="DV849" s="346"/>
      <c r="DW849" s="346"/>
      <c r="DX849" s="346"/>
      <c r="DY849" s="346"/>
      <c r="DZ849" s="346"/>
      <c r="EA849" s="346"/>
      <c r="EB849" s="346"/>
      <c r="EC849" s="346"/>
      <c r="ED849" s="346"/>
      <c r="EE849" s="346"/>
      <c r="EF849" s="346"/>
      <c r="EG849" s="346"/>
      <c r="EH849" s="346"/>
      <c r="EI849" s="346"/>
      <c r="EJ849" s="346"/>
      <c r="EK849" s="346"/>
      <c r="EL849" s="346"/>
      <c r="EM849" s="346"/>
      <c r="EN849" s="346"/>
      <c r="EO849" s="346"/>
      <c r="EP849" s="346"/>
      <c r="EQ849" s="346"/>
      <c r="ER849" s="346"/>
      <c r="ES849" s="346"/>
      <c r="ET849" s="346"/>
      <c r="EU849" s="346"/>
      <c r="EV849" s="346"/>
      <c r="EW849" s="346"/>
      <c r="EX849" s="346"/>
      <c r="EY849" s="346"/>
      <c r="EZ849" s="346"/>
      <c r="FA849" s="346"/>
      <c r="FB849" s="346"/>
      <c r="FC849" s="346"/>
      <c r="FD849" s="346"/>
      <c r="FE849" s="346"/>
      <c r="FF849" s="346"/>
      <c r="FG849" s="346"/>
      <c r="FH849" s="346"/>
      <c r="FI849" s="346"/>
      <c r="FJ849" s="346"/>
      <c r="FK849" s="346"/>
      <c r="FL849" s="346"/>
      <c r="FM849" s="346"/>
      <c r="FN849" s="346"/>
      <c r="FO849" s="346"/>
      <c r="FP849" s="346"/>
      <c r="FQ849" s="346"/>
      <c r="FR849" s="346"/>
      <c r="FS849" s="346"/>
      <c r="FT849" s="346"/>
      <c r="FU849" s="346"/>
      <c r="FV849" s="346"/>
      <c r="FW849" s="346"/>
      <c r="FX849" s="346"/>
      <c r="FY849" s="346"/>
      <c r="FZ849" s="346"/>
      <c r="GA849" s="346"/>
      <c r="GB849" s="346"/>
      <c r="GC849" s="346"/>
      <c r="GD849" s="346"/>
      <c r="GE849" s="346"/>
      <c r="GF849" s="346"/>
      <c r="GG849" s="346"/>
      <c r="GH849" s="346"/>
      <c r="GI849" s="346"/>
      <c r="GJ849" s="346"/>
      <c r="GK849" s="346"/>
      <c r="GL849" s="346"/>
      <c r="GM849" s="346"/>
      <c r="GN849" s="346"/>
      <c r="GO849" s="346"/>
      <c r="GP849" s="346"/>
      <c r="GQ849" s="346"/>
      <c r="GR849" s="346"/>
      <c r="GS849" s="346"/>
      <c r="GT849" s="346"/>
      <c r="GU849" s="346"/>
      <c r="GV849" s="346"/>
      <c r="GW849" s="346"/>
      <c r="GX849" s="346"/>
      <c r="GY849" s="346"/>
      <c r="GZ849" s="346"/>
      <c r="HA849" s="346"/>
      <c r="HB849" s="346"/>
      <c r="HC849" s="346"/>
      <c r="HD849" s="346"/>
      <c r="HE849" s="346"/>
      <c r="HF849" s="346"/>
      <c r="HG849" s="346"/>
      <c r="HH849" s="346"/>
      <c r="HI849" s="346"/>
      <c r="HJ849" s="346"/>
      <c r="HK849" s="346"/>
      <c r="HL849" s="346"/>
      <c r="HM849" s="346"/>
      <c r="HN849" s="346"/>
      <c r="HO849" s="346"/>
      <c r="HP849" s="346"/>
      <c r="HQ849" s="346"/>
      <c r="HR849" s="346"/>
      <c r="HS849" s="346"/>
      <c r="HT849" s="346"/>
      <c r="HU849" s="346"/>
      <c r="HV849" s="346"/>
      <c r="HW849" s="346"/>
      <c r="HX849" s="346"/>
      <c r="HY849" s="346"/>
      <c r="HZ849" s="346"/>
      <c r="IA849" s="346"/>
      <c r="IB849" s="346"/>
      <c r="IC849" s="346"/>
      <c r="ID849" s="346"/>
      <c r="IE849" s="346"/>
      <c r="IF849" s="346"/>
      <c r="IG849" s="346"/>
      <c r="IH849" s="346"/>
      <c r="II849" s="346"/>
      <c r="IJ849" s="346"/>
      <c r="IK849" s="346"/>
      <c r="IL849" s="346"/>
      <c r="IM849" s="346"/>
      <c r="IN849" s="346"/>
      <c r="IO849" s="346"/>
      <c r="IP849" s="346"/>
      <c r="IQ849" s="346"/>
      <c r="IR849" s="346"/>
      <c r="IS849" s="346"/>
      <c r="IT849" s="346"/>
      <c r="IU849" s="346"/>
      <c r="IV849" s="346"/>
      <c r="IW849" s="346"/>
      <c r="IX849" s="346"/>
      <c r="IY849" s="346"/>
      <c r="IZ849" s="346"/>
      <c r="JA849" s="346"/>
      <c r="JB849" s="346"/>
      <c r="JC849" s="346"/>
      <c r="JD849" s="346"/>
      <c r="JE849" s="346"/>
      <c r="JF849" s="346"/>
      <c r="JG849" s="346"/>
      <c r="JH849" s="346"/>
      <c r="JI849" s="346"/>
      <c r="JJ849" s="346"/>
      <c r="JK849" s="346"/>
      <c r="JL849" s="346"/>
      <c r="JM849" s="346"/>
      <c r="JN849" s="346"/>
      <c r="JO849" s="346"/>
      <c r="JP849" s="346"/>
      <c r="JQ849" s="346"/>
      <c r="JR849" s="346"/>
      <c r="JS849" s="346"/>
      <c r="JT849" s="346"/>
      <c r="JU849" s="346"/>
      <c r="JV849" s="346"/>
      <c r="JW849" s="346"/>
      <c r="JX849" s="346"/>
      <c r="JY849" s="346"/>
      <c r="JZ849" s="346"/>
      <c r="KA849" s="346"/>
      <c r="KB849" s="346"/>
      <c r="KC849" s="346"/>
      <c r="KD849" s="346"/>
      <c r="KE849" s="346"/>
      <c r="KF849" s="346"/>
      <c r="KG849" s="346"/>
      <c r="KH849" s="346"/>
      <c r="KI849" s="346"/>
      <c r="KJ849" s="346"/>
      <c r="KK849" s="346"/>
      <c r="KL849" s="346"/>
      <c r="KM849" s="346"/>
      <c r="KN849" s="346"/>
      <c r="KO849" s="346"/>
      <c r="KP849" s="346"/>
      <c r="KQ849" s="346"/>
      <c r="KR849" s="346"/>
      <c r="KS849" s="346"/>
      <c r="KT849" s="346"/>
      <c r="KU849" s="346"/>
      <c r="KV849" s="346"/>
      <c r="KW849" s="346"/>
      <c r="KX849" s="346"/>
      <c r="KY849" s="346"/>
      <c r="KZ849" s="346"/>
      <c r="LA849" s="346"/>
      <c r="LB849" s="346"/>
      <c r="LC849" s="346"/>
      <c r="LD849" s="346"/>
      <c r="LE849" s="346"/>
      <c r="LF849" s="346"/>
      <c r="LG849" s="346"/>
      <c r="LH849" s="346"/>
      <c r="LI849" s="346"/>
      <c r="LJ849" s="346"/>
      <c r="LK849" s="346"/>
      <c r="LL849" s="346"/>
      <c r="LM849" s="346"/>
      <c r="LN849" s="346"/>
      <c r="LO849" s="346"/>
      <c r="LP849" s="346"/>
      <c r="LQ849" s="346"/>
      <c r="LR849" s="346"/>
      <c r="LS849" s="346"/>
      <c r="LT849" s="346"/>
      <c r="LU849" s="346"/>
      <c r="LV849" s="346"/>
      <c r="LW849" s="346"/>
      <c r="LX849" s="346"/>
      <c r="LY849" s="346"/>
      <c r="LZ849" s="346"/>
      <c r="MA849" s="346"/>
      <c r="MB849" s="346"/>
      <c r="MC849" s="346"/>
      <c r="MD849" s="346"/>
      <c r="ME849" s="346"/>
      <c r="MF849" s="346"/>
      <c r="MG849" s="346"/>
      <c r="MH849" s="346"/>
      <c r="MI849" s="346"/>
      <c r="MJ849" s="346"/>
      <c r="MK849" s="346"/>
      <c r="ML849" s="346"/>
      <c r="MM849" s="346"/>
      <c r="MN849" s="346"/>
      <c r="MO849" s="346"/>
      <c r="MP849" s="346"/>
      <c r="MQ849" s="346"/>
      <c r="MR849" s="346"/>
      <c r="MS849" s="346"/>
      <c r="MT849" s="346"/>
      <c r="MU849" s="346"/>
      <c r="MV849" s="346"/>
      <c r="MW849" s="346"/>
      <c r="MX849" s="346"/>
      <c r="MY849" s="346"/>
      <c r="MZ849" s="346"/>
      <c r="NA849" s="346"/>
      <c r="NB849" s="346"/>
      <c r="NC849" s="346"/>
      <c r="ND849" s="346"/>
      <c r="NE849" s="346"/>
      <c r="NF849" s="346"/>
      <c r="NG849" s="346"/>
      <c r="NH849" s="346"/>
      <c r="NI849" s="346"/>
      <c r="NJ849" s="346"/>
      <c r="NK849" s="346"/>
      <c r="NL849" s="346"/>
      <c r="NM849" s="346"/>
      <c r="NN849" s="346"/>
      <c r="NO849" s="346"/>
      <c r="NP849" s="346"/>
      <c r="NQ849" s="346"/>
      <c r="NR849" s="346"/>
      <c r="NS849" s="346"/>
      <c r="NT849" s="346"/>
      <c r="NU849" s="346"/>
      <c r="NV849" s="346"/>
      <c r="NW849" s="346"/>
      <c r="NX849" s="346"/>
      <c r="NY849" s="346"/>
      <c r="NZ849" s="346"/>
      <c r="OA849" s="346"/>
      <c r="OB849" s="346"/>
      <c r="OC849" s="346"/>
      <c r="OD849" s="346"/>
      <c r="OE849" s="346"/>
      <c r="OF849" s="346"/>
      <c r="OG849" s="346"/>
      <c r="OH849" s="346"/>
      <c r="OI849" s="346"/>
      <c r="OJ849" s="346"/>
      <c r="OK849" s="346"/>
      <c r="OL849" s="346"/>
      <c r="OM849" s="346"/>
      <c r="ON849" s="346"/>
      <c r="OO849" s="346"/>
      <c r="OP849" s="346"/>
      <c r="OQ849" s="346"/>
      <c r="OR849" s="346"/>
      <c r="OS849" s="346"/>
      <c r="OT849" s="346"/>
      <c r="OU849" s="346"/>
      <c r="OV849" s="346"/>
      <c r="OW849" s="346"/>
      <c r="OX849" s="346"/>
      <c r="OY849" s="346"/>
      <c r="OZ849" s="346"/>
      <c r="PA849" s="346"/>
      <c r="PB849" s="346"/>
      <c r="PC849" s="346"/>
      <c r="PD849" s="346"/>
      <c r="PE849" s="346"/>
      <c r="PF849" s="346"/>
      <c r="PG849" s="346"/>
      <c r="PH849" s="346"/>
      <c r="PI849" s="346"/>
      <c r="PJ849" s="346"/>
      <c r="PK849" s="346"/>
      <c r="PL849" s="346"/>
      <c r="PM849" s="346"/>
      <c r="PN849" s="346"/>
      <c r="PO849" s="346"/>
      <c r="PP849" s="346"/>
      <c r="PQ849" s="346"/>
      <c r="PR849" s="346"/>
      <c r="PS849" s="346"/>
      <c r="PT849" s="346"/>
      <c r="PU849" s="346"/>
      <c r="PV849" s="346"/>
      <c r="PW849" s="346"/>
      <c r="PX849" s="346"/>
      <c r="PY849" s="346"/>
      <c r="PZ849" s="346"/>
      <c r="QA849" s="346"/>
      <c r="QB849" s="346"/>
      <c r="QC849" s="346"/>
      <c r="QD849" s="346"/>
      <c r="QE849" s="346"/>
      <c r="QF849" s="346"/>
      <c r="QG849" s="346"/>
      <c r="QH849" s="346"/>
      <c r="QI849" s="346"/>
      <c r="QJ849" s="346"/>
      <c r="QK849" s="346"/>
      <c r="QL849" s="346"/>
      <c r="QM849" s="346"/>
      <c r="QN849" s="346"/>
      <c r="QO849" s="346"/>
      <c r="QP849" s="346"/>
      <c r="QQ849" s="346"/>
      <c r="QR849" s="346"/>
      <c r="QS849" s="346"/>
      <c r="QT849" s="346"/>
      <c r="QU849" s="346"/>
      <c r="QV849" s="346"/>
      <c r="QW849" s="346"/>
      <c r="QX849" s="346"/>
      <c r="QY849" s="346"/>
      <c r="QZ849" s="346"/>
      <c r="RA849" s="346"/>
      <c r="RB849" s="346"/>
      <c r="RC849" s="346"/>
      <c r="RD849" s="346"/>
      <c r="RE849" s="346"/>
      <c r="RF849" s="346"/>
      <c r="RG849" s="346"/>
      <c r="RH849" s="346"/>
      <c r="RI849" s="346"/>
      <c r="RJ849" s="346"/>
      <c r="RK849" s="346"/>
      <c r="RL849" s="346"/>
      <c r="RM849" s="346"/>
      <c r="RN849" s="346"/>
      <c r="RO849" s="346"/>
      <c r="RP849" s="346"/>
      <c r="RQ849" s="346"/>
      <c r="RR849" s="346"/>
      <c r="RS849" s="346"/>
      <c r="RT849" s="346"/>
      <c r="RU849" s="346"/>
      <c r="RV849" s="346"/>
      <c r="RW849" s="346"/>
      <c r="RX849" s="346"/>
      <c r="RY849" s="346"/>
      <c r="RZ849" s="346"/>
      <c r="SA849" s="346"/>
      <c r="SB849" s="346"/>
      <c r="SC849" s="346"/>
      <c r="SD849" s="346"/>
      <c r="SE849" s="346"/>
      <c r="SF849" s="346"/>
      <c r="SG849" s="346"/>
      <c r="SH849" s="346"/>
      <c r="SI849" s="346"/>
      <c r="SJ849" s="346"/>
      <c r="SK849" s="346"/>
      <c r="SL849" s="346"/>
      <c r="SM849" s="346"/>
      <c r="SN849" s="346"/>
      <c r="SO849" s="346"/>
      <c r="SP849" s="346"/>
      <c r="SQ849" s="346"/>
      <c r="SR849" s="346"/>
      <c r="SS849" s="346"/>
      <c r="ST849" s="346"/>
      <c r="SU849" s="346"/>
      <c r="SV849" s="346"/>
      <c r="SW849" s="346"/>
      <c r="SX849" s="346"/>
      <c r="SY849" s="346"/>
      <c r="SZ849" s="346"/>
      <c r="TA849" s="346"/>
      <c r="TB849" s="346"/>
      <c r="TC849" s="346"/>
      <c r="TD849" s="346"/>
      <c r="TE849" s="346"/>
      <c r="TF849" s="346"/>
      <c r="TG849" s="346"/>
      <c r="TH849" s="346"/>
      <c r="TI849" s="346"/>
      <c r="TJ849" s="346"/>
      <c r="TK849" s="346"/>
      <c r="TL849" s="346"/>
      <c r="TM849" s="346"/>
      <c r="TN849" s="346"/>
      <c r="TO849" s="346"/>
      <c r="TP849" s="346"/>
      <c r="TQ849" s="346"/>
      <c r="TR849" s="346"/>
      <c r="TS849" s="346"/>
      <c r="TT849" s="346"/>
      <c r="TU849" s="346"/>
      <c r="TV849" s="346"/>
      <c r="TW849" s="346"/>
      <c r="TX849" s="346"/>
      <c r="TY849" s="346"/>
      <c r="TZ849" s="346"/>
      <c r="UA849" s="346"/>
      <c r="UB849" s="346"/>
      <c r="UC849" s="346"/>
      <c r="UD849" s="346"/>
      <c r="UE849" s="346"/>
      <c r="UF849" s="346"/>
      <c r="UG849" s="346"/>
      <c r="UH849" s="346"/>
      <c r="UI849" s="346"/>
      <c r="UJ849" s="346"/>
      <c r="UK849" s="346"/>
      <c r="UL849" s="346"/>
      <c r="UM849" s="346"/>
      <c r="UN849" s="346"/>
      <c r="UO849" s="346"/>
      <c r="UP849" s="346"/>
      <c r="UQ849" s="346"/>
      <c r="UR849" s="346"/>
      <c r="US849" s="346"/>
      <c r="UT849" s="346"/>
      <c r="UU849" s="346"/>
      <c r="UV849" s="346"/>
      <c r="UW849" s="346"/>
      <c r="UX849" s="346"/>
      <c r="UY849" s="346"/>
      <c r="UZ849" s="346"/>
      <c r="VA849" s="346"/>
      <c r="VB849" s="346"/>
      <c r="VC849" s="346"/>
      <c r="VD849" s="346"/>
      <c r="VE849" s="346"/>
      <c r="VF849" s="346"/>
      <c r="VG849" s="346"/>
      <c r="VH849" s="346"/>
      <c r="VI849" s="346"/>
      <c r="VJ849" s="346"/>
      <c r="VK849" s="346"/>
      <c r="VL849" s="346"/>
      <c r="VM849" s="346"/>
      <c r="VN849" s="346"/>
      <c r="VO849" s="346"/>
      <c r="VP849" s="346"/>
      <c r="VQ849" s="346"/>
      <c r="VR849" s="346"/>
      <c r="VS849" s="346"/>
      <c r="VT849" s="346"/>
      <c r="VU849" s="346"/>
      <c r="VV849" s="346"/>
      <c r="VW849" s="346"/>
      <c r="VX849" s="346"/>
      <c r="VY849" s="346"/>
      <c r="VZ849" s="346"/>
      <c r="WA849" s="346"/>
      <c r="WB849" s="346"/>
      <c r="WC849" s="346"/>
      <c r="WD849" s="346"/>
      <c r="WE849" s="346"/>
      <c r="WF849" s="346"/>
      <c r="WG849" s="346"/>
      <c r="WH849" s="346"/>
      <c r="WI849" s="346"/>
      <c r="WJ849" s="346"/>
      <c r="WK849" s="346"/>
      <c r="WL849" s="346"/>
      <c r="WM849" s="346"/>
      <c r="WN849" s="346"/>
      <c r="WO849" s="346"/>
      <c r="WP849" s="346"/>
      <c r="WQ849" s="346"/>
      <c r="WR849" s="346"/>
      <c r="WS849" s="346"/>
      <c r="WT849" s="346"/>
      <c r="WU849" s="346"/>
      <c r="WV849" s="346"/>
      <c r="WW849" s="346"/>
      <c r="WX849" s="346"/>
      <c r="WY849" s="346"/>
      <c r="WZ849" s="346"/>
      <c r="XA849" s="346"/>
      <c r="XB849" s="346"/>
      <c r="XC849" s="346"/>
      <c r="XD849" s="346"/>
      <c r="XE849" s="346"/>
      <c r="XF849" s="346"/>
      <c r="XG849" s="346"/>
      <c r="XH849" s="346"/>
      <c r="XI849" s="346"/>
      <c r="XJ849" s="346"/>
      <c r="XK849" s="346"/>
      <c r="XL849" s="346"/>
      <c r="XM849" s="346"/>
      <c r="XN849" s="346"/>
      <c r="XO849" s="346"/>
      <c r="XP849" s="346"/>
      <c r="XQ849" s="346"/>
      <c r="XR849" s="346"/>
      <c r="XS849" s="346"/>
      <c r="XT849" s="346"/>
      <c r="XU849" s="346"/>
      <c r="XV849" s="346"/>
      <c r="XW849" s="346"/>
      <c r="XX849" s="346"/>
      <c r="XY849" s="346"/>
      <c r="XZ849" s="346"/>
      <c r="YA849" s="346"/>
      <c r="YB849" s="346"/>
      <c r="YC849" s="346"/>
      <c r="YD849" s="346"/>
      <c r="YE849" s="346"/>
      <c r="YF849" s="346"/>
      <c r="YG849" s="346"/>
      <c r="YH849" s="346"/>
      <c r="YI849" s="346"/>
      <c r="YJ849" s="346"/>
      <c r="YK849" s="346"/>
      <c r="YL849" s="346"/>
      <c r="YM849" s="346"/>
      <c r="YN849" s="346"/>
      <c r="YO849" s="346"/>
      <c r="YP849" s="346"/>
      <c r="YQ849" s="346"/>
      <c r="YR849" s="346"/>
      <c r="YS849" s="346"/>
      <c r="YT849" s="346"/>
      <c r="YU849" s="346"/>
      <c r="YV849" s="346"/>
      <c r="YW849" s="346"/>
      <c r="YX849" s="346"/>
      <c r="YY849" s="346"/>
      <c r="YZ849" s="346"/>
      <c r="ZA849" s="346"/>
      <c r="ZB849" s="346"/>
      <c r="ZC849" s="346"/>
      <c r="ZD849" s="346"/>
      <c r="ZE849" s="346"/>
      <c r="ZF849" s="346"/>
      <c r="ZG849" s="346"/>
      <c r="ZH849" s="346"/>
      <c r="ZI849" s="346"/>
      <c r="ZJ849" s="346"/>
      <c r="ZK849" s="346"/>
      <c r="ZL849" s="346"/>
      <c r="ZM849" s="346"/>
      <c r="ZN849" s="346"/>
      <c r="ZO849" s="346"/>
      <c r="ZP849" s="346"/>
      <c r="ZQ849" s="346"/>
      <c r="ZR849" s="346"/>
      <c r="ZS849" s="346"/>
      <c r="ZT849" s="346"/>
      <c r="ZU849" s="346"/>
      <c r="ZV849" s="346"/>
      <c r="ZW849" s="346"/>
      <c r="ZX849" s="346"/>
      <c r="ZY849" s="346"/>
      <c r="ZZ849" s="346"/>
      <c r="AAA849" s="346"/>
      <c r="AAB849" s="346"/>
      <c r="AAC849" s="346"/>
      <c r="AAD849" s="346"/>
      <c r="AAE849" s="346"/>
      <c r="AAF849" s="346"/>
      <c r="AAG849" s="346"/>
      <c r="AAH849" s="346"/>
      <c r="AAI849" s="346"/>
      <c r="AAJ849" s="346"/>
      <c r="AAK849" s="346"/>
      <c r="AAL849" s="346"/>
      <c r="AAM849" s="346"/>
      <c r="AAN849" s="346"/>
      <c r="AAO849" s="346"/>
      <c r="AAP849" s="346"/>
      <c r="AAQ849" s="346"/>
      <c r="AAR849" s="346"/>
      <c r="AAS849" s="346"/>
      <c r="AAT849" s="346"/>
      <c r="AAU849" s="346"/>
      <c r="AAV849" s="346"/>
      <c r="AAW849" s="346"/>
      <c r="AAX849" s="346"/>
      <c r="AAY849" s="346"/>
      <c r="AAZ849" s="346"/>
      <c r="ABA849" s="346"/>
      <c r="ABB849" s="346"/>
      <c r="ABC849" s="346"/>
      <c r="ABD849" s="346"/>
      <c r="ABE849" s="346"/>
      <c r="ABF849" s="346"/>
      <c r="ABG849" s="346"/>
      <c r="ABH849" s="346"/>
      <c r="ABI849" s="346"/>
      <c r="ABJ849" s="346"/>
      <c r="ABK849" s="346"/>
      <c r="ABL849" s="346"/>
      <c r="ABM849" s="346"/>
      <c r="ABN849" s="346"/>
      <c r="ABO849" s="346"/>
      <c r="ABP849" s="346"/>
      <c r="ABQ849" s="346"/>
      <c r="ABR849" s="346"/>
      <c r="ABS849" s="346"/>
      <c r="ABT849" s="346"/>
      <c r="ABU849" s="346"/>
      <c r="ABV849" s="346"/>
      <c r="ABW849" s="346"/>
      <c r="ABX849" s="346"/>
      <c r="ABY849" s="346"/>
      <c r="ABZ849" s="346"/>
      <c r="ACA849" s="346"/>
      <c r="ACB849" s="346"/>
      <c r="ACC849" s="346"/>
      <c r="ACD849" s="346"/>
      <c r="ACE849" s="346"/>
      <c r="ACF849" s="346"/>
      <c r="ACG849" s="346"/>
      <c r="ACH849" s="346"/>
      <c r="ACI849" s="346"/>
      <c r="ACJ849" s="346"/>
      <c r="ACK849" s="346"/>
      <c r="ACL849" s="346"/>
      <c r="ACM849" s="346"/>
      <c r="ACN849" s="346"/>
      <c r="ACO849" s="346"/>
      <c r="ACP849" s="346"/>
      <c r="ACQ849" s="346"/>
      <c r="ACR849" s="346"/>
      <c r="ACS849" s="346"/>
      <c r="ACT849" s="346"/>
      <c r="ACU849" s="346"/>
      <c r="ACV849" s="346"/>
      <c r="ACW849" s="346"/>
      <c r="ACX849" s="346"/>
      <c r="ACY849" s="346"/>
      <c r="ACZ849" s="346"/>
      <c r="ADA849" s="346"/>
      <c r="ADB849" s="346"/>
      <c r="ADC849" s="346"/>
      <c r="ADD849" s="346"/>
      <c r="ADE849" s="346"/>
      <c r="ADF849" s="346"/>
      <c r="ADG849" s="346"/>
      <c r="ADH849" s="346"/>
      <c r="ADI849" s="346"/>
      <c r="ADJ849" s="346"/>
      <c r="ADK849" s="346"/>
      <c r="ADL849" s="346"/>
      <c r="ADM849" s="346"/>
      <c r="ADN849" s="346"/>
      <c r="ADO849" s="346"/>
      <c r="ADP849" s="346"/>
      <c r="ADQ849" s="346"/>
      <c r="ADR849" s="346"/>
      <c r="ADS849" s="346"/>
      <c r="ADT849" s="346"/>
      <c r="ADU849" s="346"/>
      <c r="ADV849" s="346"/>
      <c r="ADW849" s="346"/>
      <c r="ADX849" s="346"/>
      <c r="ADY849" s="346"/>
      <c r="ADZ849" s="346"/>
      <c r="AEA849" s="346"/>
      <c r="AEB849" s="346"/>
      <c r="AEC849" s="346"/>
      <c r="AED849" s="346"/>
      <c r="AEE849" s="346"/>
      <c r="AEF849" s="346"/>
      <c r="AEG849" s="346"/>
      <c r="AEH849" s="346"/>
      <c r="AEI849" s="346"/>
      <c r="AEJ849" s="346"/>
      <c r="AEK849" s="346"/>
      <c r="AEL849" s="346"/>
      <c r="AEM849" s="346"/>
      <c r="AEN849" s="346"/>
      <c r="AEO849" s="346"/>
      <c r="AEP849" s="346"/>
      <c r="AEQ849" s="346"/>
      <c r="AER849" s="346"/>
      <c r="AES849" s="346"/>
      <c r="AET849" s="346"/>
      <c r="AEU849" s="346"/>
      <c r="AEV849" s="346"/>
      <c r="AEW849" s="346"/>
      <c r="AEX849" s="346"/>
      <c r="AEY849" s="346"/>
      <c r="AEZ849" s="346"/>
      <c r="AFA849" s="346"/>
      <c r="AFB849" s="346"/>
      <c r="AFC849" s="346"/>
      <c r="AFD849" s="346"/>
      <c r="AFE849" s="346"/>
      <c r="AFF849" s="346"/>
      <c r="AFG849" s="346"/>
      <c r="AFH849" s="346"/>
      <c r="AFI849" s="346"/>
      <c r="AFJ849" s="346"/>
      <c r="AFK849" s="346"/>
      <c r="AFL849" s="346"/>
      <c r="AFM849" s="346"/>
      <c r="AFN849" s="346"/>
      <c r="AFO849" s="346"/>
      <c r="AFP849" s="346"/>
      <c r="AFQ849" s="346"/>
      <c r="AFR849" s="346"/>
      <c r="AFS849" s="346"/>
      <c r="AFT849" s="346"/>
      <c r="AFU849" s="346"/>
      <c r="AFV849" s="346"/>
      <c r="AFW849" s="346"/>
      <c r="AFX849" s="346"/>
      <c r="AFY849" s="346"/>
      <c r="AFZ849" s="346"/>
      <c r="AGA849" s="346"/>
      <c r="AGB849" s="346"/>
      <c r="AGC849" s="346"/>
      <c r="AGD849" s="346"/>
      <c r="AGE849" s="346"/>
      <c r="AGF849" s="346"/>
      <c r="AGG849" s="346"/>
      <c r="AGH849" s="346"/>
      <c r="AGI849" s="346"/>
      <c r="AGJ849" s="346"/>
      <c r="AGK849" s="346"/>
      <c r="AGL849" s="346"/>
      <c r="AGM849" s="346"/>
      <c r="AGN849" s="346"/>
      <c r="AGO849" s="346"/>
      <c r="AGP849" s="346"/>
      <c r="AGQ849" s="346"/>
      <c r="AGR849" s="346"/>
      <c r="AGS849" s="346"/>
      <c r="AGT849" s="346"/>
      <c r="AGU849" s="346"/>
      <c r="AGV849" s="346"/>
      <c r="AGW849" s="346"/>
      <c r="AGX849" s="346"/>
      <c r="AGY849" s="346"/>
      <c r="AGZ849" s="346"/>
      <c r="AHA849" s="346"/>
      <c r="AHB849" s="346"/>
      <c r="AHC849" s="346"/>
      <c r="AHD849" s="346"/>
      <c r="AHE849" s="346"/>
      <c r="AHF849" s="346"/>
      <c r="AHG849" s="346"/>
      <c r="AHH849" s="346"/>
      <c r="AHI849" s="346"/>
      <c r="AHJ849" s="346"/>
      <c r="AHK849" s="346"/>
      <c r="AHL849" s="346"/>
      <c r="AHM849" s="346"/>
      <c r="AHN849" s="346"/>
      <c r="AHO849" s="346"/>
      <c r="AHP849" s="346"/>
      <c r="AHQ849" s="346"/>
      <c r="AHR849" s="346"/>
      <c r="AHS849" s="346"/>
      <c r="AHT849" s="346"/>
      <c r="AHU849" s="346"/>
      <c r="AHV849" s="346"/>
      <c r="AHW849" s="346"/>
      <c r="AHX849" s="346"/>
      <c r="AHY849" s="346"/>
      <c r="AHZ849" s="346"/>
      <c r="AIA849" s="346"/>
      <c r="AIB849" s="346"/>
      <c r="AIC849" s="346"/>
      <c r="AID849" s="346"/>
      <c r="AIE849" s="346"/>
      <c r="AIF849" s="346"/>
      <c r="AIG849" s="346"/>
      <c r="AIH849" s="346"/>
      <c r="AII849" s="346"/>
      <c r="AIJ849" s="346"/>
      <c r="AIK849" s="346"/>
      <c r="AIL849" s="346"/>
      <c r="AIM849" s="346"/>
      <c r="AIN849" s="346"/>
      <c r="AIO849" s="346"/>
      <c r="AIP849" s="346"/>
      <c r="AIQ849" s="346"/>
      <c r="AIR849" s="346"/>
      <c r="AIS849" s="346"/>
      <c r="AIT849" s="346"/>
      <c r="AIU849" s="346"/>
      <c r="AIV849" s="346"/>
      <c r="AIW849" s="346"/>
      <c r="AIX849" s="346"/>
      <c r="AIY849" s="346"/>
      <c r="AIZ849" s="346"/>
      <c r="AJA849" s="346"/>
      <c r="AJB849" s="346"/>
      <c r="AJC849" s="346"/>
      <c r="AJD849" s="346"/>
      <c r="AJE849" s="346"/>
      <c r="AJF849" s="346"/>
      <c r="AJG849" s="346"/>
      <c r="AJH849" s="346"/>
      <c r="AJI849" s="346"/>
      <c r="AJJ849" s="346"/>
      <c r="AJK849" s="346"/>
      <c r="AJL849" s="346"/>
      <c r="AJM849" s="346"/>
      <c r="AJN849" s="346"/>
      <c r="AJO849" s="346"/>
      <c r="AJP849" s="346"/>
      <c r="AJQ849" s="346"/>
      <c r="AJR849" s="346"/>
      <c r="AJS849" s="346"/>
      <c r="AJT849" s="346"/>
      <c r="AJU849" s="346"/>
      <c r="AJV849" s="346"/>
      <c r="AJW849" s="346"/>
      <c r="AJX849" s="346"/>
      <c r="AJY849" s="346"/>
      <c r="AJZ849" s="346"/>
      <c r="AKA849" s="346"/>
      <c r="AKB849" s="346"/>
      <c r="AKC849" s="346"/>
      <c r="AKD849" s="346"/>
      <c r="AKE849" s="346"/>
      <c r="AKF849" s="346"/>
      <c r="AKG849" s="346"/>
      <c r="AKH849" s="346"/>
      <c r="AKI849" s="346"/>
      <c r="AKJ849" s="346"/>
      <c r="AKK849" s="346"/>
      <c r="AKL849" s="346"/>
      <c r="AKM849" s="346"/>
      <c r="AKN849" s="346"/>
      <c r="AKO849" s="346"/>
      <c r="AKP849" s="346"/>
      <c r="AKQ849" s="346"/>
      <c r="AKR849" s="346"/>
      <c r="AKS849" s="346"/>
      <c r="AKT849" s="346"/>
      <c r="AKU849" s="346"/>
      <c r="AKV849" s="346"/>
      <c r="AKW849" s="346"/>
      <c r="AKX849" s="346"/>
      <c r="AKY849" s="346"/>
      <c r="AKZ849" s="346"/>
      <c r="ALA849" s="346"/>
      <c r="ALB849" s="346"/>
      <c r="ALC849" s="346"/>
      <c r="ALD849" s="346"/>
      <c r="ALE849" s="346"/>
      <c r="ALF849" s="346"/>
      <c r="ALG849" s="346"/>
      <c r="ALH849" s="346"/>
      <c r="ALI849" s="346"/>
      <c r="ALJ849" s="346"/>
      <c r="ALK849" s="346"/>
      <c r="ALL849" s="346"/>
      <c r="ALM849" s="346"/>
      <c r="ALN849" s="346"/>
      <c r="ALO849" s="346"/>
      <c r="ALP849" s="346"/>
      <c r="ALQ849" s="346"/>
      <c r="ALR849" s="346"/>
      <c r="ALS849" s="346"/>
      <c r="ALT849" s="346"/>
      <c r="ALU849" s="346"/>
      <c r="ALV849" s="346"/>
      <c r="ALW849" s="346"/>
      <c r="ALX849" s="346"/>
      <c r="ALY849" s="346"/>
      <c r="ALZ849" s="346"/>
      <c r="AMA849" s="346"/>
      <c r="AMB849" s="346"/>
      <c r="AMC849" s="346"/>
      <c r="AMD849" s="346"/>
      <c r="AME849" s="346"/>
      <c r="AMF849" s="346"/>
      <c r="AMG849" s="346"/>
      <c r="AMH849" s="346"/>
      <c r="AMI849" s="346"/>
      <c r="AMJ849" s="346"/>
    </row>
    <row r="850" spans="1:1024" ht="25.15" customHeight="1">
      <c r="A850" s="410" t="s">
        <v>464</v>
      </c>
      <c r="B850" s="449" t="s">
        <v>468</v>
      </c>
      <c r="C850" s="333" t="s">
        <v>944</v>
      </c>
      <c r="D850" s="335"/>
      <c r="F850" s="335">
        <f>F409</f>
        <v>0</v>
      </c>
      <c r="G850" s="346"/>
      <c r="H850" s="346"/>
      <c r="I850" s="346"/>
      <c r="J850" s="346"/>
      <c r="K850" s="346"/>
      <c r="L850" s="346"/>
      <c r="M850" s="346"/>
      <c r="N850" s="346"/>
      <c r="O850" s="346"/>
      <c r="P850" s="346"/>
      <c r="Q850" s="346"/>
      <c r="R850" s="346"/>
      <c r="S850" s="346"/>
      <c r="T850" s="346"/>
      <c r="U850" s="346"/>
      <c r="V850" s="346"/>
      <c r="W850" s="346"/>
      <c r="X850" s="346"/>
      <c r="Y850" s="346"/>
      <c r="Z850" s="346"/>
      <c r="AA850" s="346"/>
      <c r="AB850" s="346"/>
      <c r="AC850" s="346"/>
      <c r="AD850" s="346"/>
      <c r="AE850" s="346"/>
      <c r="AF850" s="346"/>
      <c r="AG850" s="346"/>
      <c r="AH850" s="346"/>
      <c r="AI850" s="346"/>
      <c r="AJ850" s="346"/>
      <c r="AK850" s="346"/>
      <c r="AL850" s="346"/>
      <c r="AM850" s="346"/>
      <c r="AN850" s="346"/>
      <c r="AO850" s="346"/>
      <c r="AP850" s="346"/>
      <c r="AQ850" s="346"/>
      <c r="AR850" s="346"/>
      <c r="AS850" s="346"/>
      <c r="AT850" s="346"/>
      <c r="AU850" s="346"/>
      <c r="AV850" s="346"/>
      <c r="AW850" s="346"/>
      <c r="AX850" s="346"/>
      <c r="AY850" s="346"/>
      <c r="AZ850" s="346"/>
      <c r="BA850" s="346"/>
      <c r="BB850" s="346"/>
      <c r="BC850" s="346"/>
      <c r="BD850" s="346"/>
      <c r="BE850" s="346"/>
      <c r="BF850" s="346"/>
      <c r="BG850" s="346"/>
      <c r="BH850" s="346"/>
      <c r="BI850" s="346"/>
      <c r="BJ850" s="346"/>
      <c r="BK850" s="346"/>
      <c r="BL850" s="346"/>
      <c r="BM850" s="346"/>
      <c r="BN850" s="346"/>
      <c r="BO850" s="346"/>
      <c r="BP850" s="346"/>
      <c r="BQ850" s="346"/>
      <c r="BR850" s="346"/>
      <c r="BS850" s="346"/>
      <c r="BT850" s="346"/>
      <c r="BU850" s="346"/>
      <c r="BV850" s="346"/>
      <c r="BW850" s="346"/>
      <c r="BX850" s="346"/>
      <c r="BY850" s="346"/>
      <c r="BZ850" s="346"/>
      <c r="CA850" s="346"/>
      <c r="CB850" s="346"/>
      <c r="CC850" s="346"/>
      <c r="CD850" s="346"/>
      <c r="CE850" s="346"/>
      <c r="CF850" s="346"/>
      <c r="CG850" s="346"/>
      <c r="CH850" s="346"/>
      <c r="CI850" s="346"/>
      <c r="CJ850" s="346"/>
      <c r="CK850" s="346"/>
      <c r="CL850" s="346"/>
      <c r="CM850" s="346"/>
      <c r="CN850" s="346"/>
      <c r="CO850" s="346"/>
      <c r="CP850" s="346"/>
      <c r="CQ850" s="346"/>
      <c r="CR850" s="346"/>
      <c r="CS850" s="346"/>
      <c r="CT850" s="346"/>
      <c r="CU850" s="346"/>
      <c r="CV850" s="346"/>
      <c r="CW850" s="346"/>
      <c r="CX850" s="346"/>
      <c r="CY850" s="346"/>
      <c r="CZ850" s="346"/>
      <c r="DA850" s="346"/>
      <c r="DB850" s="346"/>
      <c r="DC850" s="346"/>
      <c r="DD850" s="346"/>
      <c r="DE850" s="346"/>
      <c r="DF850" s="346"/>
      <c r="DG850" s="346"/>
      <c r="DH850" s="346"/>
      <c r="DI850" s="346"/>
      <c r="DJ850" s="346"/>
      <c r="DK850" s="346"/>
      <c r="DL850" s="346"/>
      <c r="DM850" s="346"/>
      <c r="DN850" s="346"/>
      <c r="DO850" s="346"/>
      <c r="DP850" s="346"/>
      <c r="DQ850" s="346"/>
      <c r="DR850" s="346"/>
      <c r="DS850" s="346"/>
      <c r="DT850" s="346"/>
      <c r="DU850" s="346"/>
      <c r="DV850" s="346"/>
      <c r="DW850" s="346"/>
      <c r="DX850" s="346"/>
      <c r="DY850" s="346"/>
      <c r="DZ850" s="346"/>
      <c r="EA850" s="346"/>
      <c r="EB850" s="346"/>
      <c r="EC850" s="346"/>
      <c r="ED850" s="346"/>
      <c r="EE850" s="346"/>
      <c r="EF850" s="346"/>
      <c r="EG850" s="346"/>
      <c r="EH850" s="346"/>
      <c r="EI850" s="346"/>
      <c r="EJ850" s="346"/>
      <c r="EK850" s="346"/>
      <c r="EL850" s="346"/>
      <c r="EM850" s="346"/>
      <c r="EN850" s="346"/>
      <c r="EO850" s="346"/>
      <c r="EP850" s="346"/>
      <c r="EQ850" s="346"/>
      <c r="ER850" s="346"/>
      <c r="ES850" s="346"/>
      <c r="ET850" s="346"/>
      <c r="EU850" s="346"/>
      <c r="EV850" s="346"/>
      <c r="EW850" s="346"/>
      <c r="EX850" s="346"/>
      <c r="EY850" s="346"/>
      <c r="EZ850" s="346"/>
      <c r="FA850" s="346"/>
      <c r="FB850" s="346"/>
      <c r="FC850" s="346"/>
      <c r="FD850" s="346"/>
      <c r="FE850" s="346"/>
      <c r="FF850" s="346"/>
      <c r="FG850" s="346"/>
      <c r="FH850" s="346"/>
      <c r="FI850" s="346"/>
      <c r="FJ850" s="346"/>
      <c r="FK850" s="346"/>
      <c r="FL850" s="346"/>
      <c r="FM850" s="346"/>
      <c r="FN850" s="346"/>
      <c r="FO850" s="346"/>
      <c r="FP850" s="346"/>
      <c r="FQ850" s="346"/>
      <c r="FR850" s="346"/>
      <c r="FS850" s="346"/>
      <c r="FT850" s="346"/>
      <c r="FU850" s="346"/>
      <c r="FV850" s="346"/>
      <c r="FW850" s="346"/>
      <c r="FX850" s="346"/>
      <c r="FY850" s="346"/>
      <c r="FZ850" s="346"/>
      <c r="GA850" s="346"/>
      <c r="GB850" s="346"/>
      <c r="GC850" s="346"/>
      <c r="GD850" s="346"/>
      <c r="GE850" s="346"/>
      <c r="GF850" s="346"/>
      <c r="GG850" s="346"/>
      <c r="GH850" s="346"/>
      <c r="GI850" s="346"/>
      <c r="GJ850" s="346"/>
      <c r="GK850" s="346"/>
      <c r="GL850" s="346"/>
      <c r="GM850" s="346"/>
      <c r="GN850" s="346"/>
      <c r="GO850" s="346"/>
      <c r="GP850" s="346"/>
      <c r="GQ850" s="346"/>
      <c r="GR850" s="346"/>
      <c r="GS850" s="346"/>
      <c r="GT850" s="346"/>
      <c r="GU850" s="346"/>
      <c r="GV850" s="346"/>
      <c r="GW850" s="346"/>
      <c r="GX850" s="346"/>
      <c r="GY850" s="346"/>
      <c r="GZ850" s="346"/>
      <c r="HA850" s="346"/>
      <c r="HB850" s="346"/>
      <c r="HC850" s="346"/>
      <c r="HD850" s="346"/>
      <c r="HE850" s="346"/>
      <c r="HF850" s="346"/>
      <c r="HG850" s="346"/>
      <c r="HH850" s="346"/>
      <c r="HI850" s="346"/>
      <c r="HJ850" s="346"/>
      <c r="HK850" s="346"/>
      <c r="HL850" s="346"/>
      <c r="HM850" s="346"/>
      <c r="HN850" s="346"/>
      <c r="HO850" s="346"/>
      <c r="HP850" s="346"/>
      <c r="HQ850" s="346"/>
      <c r="HR850" s="346"/>
      <c r="HS850" s="346"/>
      <c r="HT850" s="346"/>
      <c r="HU850" s="346"/>
      <c r="HV850" s="346"/>
      <c r="HW850" s="346"/>
      <c r="HX850" s="346"/>
      <c r="HY850" s="346"/>
      <c r="HZ850" s="346"/>
      <c r="IA850" s="346"/>
      <c r="IB850" s="346"/>
      <c r="IC850" s="346"/>
      <c r="ID850" s="346"/>
      <c r="IE850" s="346"/>
      <c r="IF850" s="346"/>
      <c r="IG850" s="346"/>
      <c r="IH850" s="346"/>
      <c r="II850" s="346"/>
      <c r="IJ850" s="346"/>
      <c r="IK850" s="346"/>
      <c r="IL850" s="346"/>
      <c r="IM850" s="346"/>
      <c r="IN850" s="346"/>
      <c r="IO850" s="346"/>
      <c r="IP850" s="346"/>
      <c r="IQ850" s="346"/>
      <c r="IR850" s="346"/>
      <c r="IS850" s="346"/>
      <c r="IT850" s="346"/>
      <c r="IU850" s="346"/>
      <c r="IV850" s="346"/>
      <c r="IW850" s="346"/>
      <c r="IX850" s="346"/>
      <c r="IY850" s="346"/>
      <c r="IZ850" s="346"/>
      <c r="JA850" s="346"/>
      <c r="JB850" s="346"/>
      <c r="JC850" s="346"/>
      <c r="JD850" s="346"/>
      <c r="JE850" s="346"/>
      <c r="JF850" s="346"/>
      <c r="JG850" s="346"/>
      <c r="JH850" s="346"/>
      <c r="JI850" s="346"/>
      <c r="JJ850" s="346"/>
      <c r="JK850" s="346"/>
      <c r="JL850" s="346"/>
      <c r="JM850" s="346"/>
      <c r="JN850" s="346"/>
      <c r="JO850" s="346"/>
      <c r="JP850" s="346"/>
      <c r="JQ850" s="346"/>
      <c r="JR850" s="346"/>
      <c r="JS850" s="346"/>
      <c r="JT850" s="346"/>
      <c r="JU850" s="346"/>
      <c r="JV850" s="346"/>
      <c r="JW850" s="346"/>
      <c r="JX850" s="346"/>
      <c r="JY850" s="346"/>
      <c r="JZ850" s="346"/>
      <c r="KA850" s="346"/>
      <c r="KB850" s="346"/>
      <c r="KC850" s="346"/>
      <c r="KD850" s="346"/>
      <c r="KE850" s="346"/>
      <c r="KF850" s="346"/>
      <c r="KG850" s="346"/>
      <c r="KH850" s="346"/>
      <c r="KI850" s="346"/>
      <c r="KJ850" s="346"/>
      <c r="KK850" s="346"/>
      <c r="KL850" s="346"/>
      <c r="KM850" s="346"/>
      <c r="KN850" s="346"/>
      <c r="KO850" s="346"/>
      <c r="KP850" s="346"/>
      <c r="KQ850" s="346"/>
      <c r="KR850" s="346"/>
      <c r="KS850" s="346"/>
      <c r="KT850" s="346"/>
      <c r="KU850" s="346"/>
      <c r="KV850" s="346"/>
      <c r="KW850" s="346"/>
      <c r="KX850" s="346"/>
      <c r="KY850" s="346"/>
      <c r="KZ850" s="346"/>
      <c r="LA850" s="346"/>
      <c r="LB850" s="346"/>
      <c r="LC850" s="346"/>
      <c r="LD850" s="346"/>
      <c r="LE850" s="346"/>
      <c r="LF850" s="346"/>
      <c r="LG850" s="346"/>
      <c r="LH850" s="346"/>
      <c r="LI850" s="346"/>
      <c r="LJ850" s="346"/>
      <c r="LK850" s="346"/>
      <c r="LL850" s="346"/>
      <c r="LM850" s="346"/>
      <c r="LN850" s="346"/>
      <c r="LO850" s="346"/>
      <c r="LP850" s="346"/>
      <c r="LQ850" s="346"/>
      <c r="LR850" s="346"/>
      <c r="LS850" s="346"/>
      <c r="LT850" s="346"/>
      <c r="LU850" s="346"/>
      <c r="LV850" s="346"/>
      <c r="LW850" s="346"/>
      <c r="LX850" s="346"/>
      <c r="LY850" s="346"/>
      <c r="LZ850" s="346"/>
      <c r="MA850" s="346"/>
      <c r="MB850" s="346"/>
      <c r="MC850" s="346"/>
      <c r="MD850" s="346"/>
      <c r="ME850" s="346"/>
      <c r="MF850" s="346"/>
      <c r="MG850" s="346"/>
      <c r="MH850" s="346"/>
      <c r="MI850" s="346"/>
      <c r="MJ850" s="346"/>
      <c r="MK850" s="346"/>
      <c r="ML850" s="346"/>
      <c r="MM850" s="346"/>
      <c r="MN850" s="346"/>
      <c r="MO850" s="346"/>
      <c r="MP850" s="346"/>
      <c r="MQ850" s="346"/>
      <c r="MR850" s="346"/>
      <c r="MS850" s="346"/>
      <c r="MT850" s="346"/>
      <c r="MU850" s="346"/>
      <c r="MV850" s="346"/>
      <c r="MW850" s="346"/>
      <c r="MX850" s="346"/>
      <c r="MY850" s="346"/>
      <c r="MZ850" s="346"/>
      <c r="NA850" s="346"/>
      <c r="NB850" s="346"/>
      <c r="NC850" s="346"/>
      <c r="ND850" s="346"/>
      <c r="NE850" s="346"/>
      <c r="NF850" s="346"/>
      <c r="NG850" s="346"/>
      <c r="NH850" s="346"/>
      <c r="NI850" s="346"/>
      <c r="NJ850" s="346"/>
      <c r="NK850" s="346"/>
      <c r="NL850" s="346"/>
      <c r="NM850" s="346"/>
      <c r="NN850" s="346"/>
      <c r="NO850" s="346"/>
      <c r="NP850" s="346"/>
      <c r="NQ850" s="346"/>
      <c r="NR850" s="346"/>
      <c r="NS850" s="346"/>
      <c r="NT850" s="346"/>
      <c r="NU850" s="346"/>
      <c r="NV850" s="346"/>
      <c r="NW850" s="346"/>
      <c r="NX850" s="346"/>
      <c r="NY850" s="346"/>
      <c r="NZ850" s="346"/>
      <c r="OA850" s="346"/>
      <c r="OB850" s="346"/>
      <c r="OC850" s="346"/>
      <c r="OD850" s="346"/>
      <c r="OE850" s="346"/>
      <c r="OF850" s="346"/>
      <c r="OG850" s="346"/>
      <c r="OH850" s="346"/>
      <c r="OI850" s="346"/>
      <c r="OJ850" s="346"/>
      <c r="OK850" s="346"/>
      <c r="OL850" s="346"/>
      <c r="OM850" s="346"/>
      <c r="ON850" s="346"/>
      <c r="OO850" s="346"/>
      <c r="OP850" s="346"/>
      <c r="OQ850" s="346"/>
      <c r="OR850" s="346"/>
      <c r="OS850" s="346"/>
      <c r="OT850" s="346"/>
      <c r="OU850" s="346"/>
      <c r="OV850" s="346"/>
      <c r="OW850" s="346"/>
      <c r="OX850" s="346"/>
      <c r="OY850" s="346"/>
      <c r="OZ850" s="346"/>
      <c r="PA850" s="346"/>
      <c r="PB850" s="346"/>
      <c r="PC850" s="346"/>
      <c r="PD850" s="346"/>
      <c r="PE850" s="346"/>
      <c r="PF850" s="346"/>
      <c r="PG850" s="346"/>
      <c r="PH850" s="346"/>
      <c r="PI850" s="346"/>
      <c r="PJ850" s="346"/>
      <c r="PK850" s="346"/>
      <c r="PL850" s="346"/>
      <c r="PM850" s="346"/>
      <c r="PN850" s="346"/>
      <c r="PO850" s="346"/>
      <c r="PP850" s="346"/>
      <c r="PQ850" s="346"/>
      <c r="PR850" s="346"/>
      <c r="PS850" s="346"/>
      <c r="PT850" s="346"/>
      <c r="PU850" s="346"/>
      <c r="PV850" s="346"/>
      <c r="PW850" s="346"/>
      <c r="PX850" s="346"/>
      <c r="PY850" s="346"/>
      <c r="PZ850" s="346"/>
      <c r="QA850" s="346"/>
      <c r="QB850" s="346"/>
      <c r="QC850" s="346"/>
      <c r="QD850" s="346"/>
      <c r="QE850" s="346"/>
      <c r="QF850" s="346"/>
      <c r="QG850" s="346"/>
      <c r="QH850" s="346"/>
      <c r="QI850" s="346"/>
      <c r="QJ850" s="346"/>
      <c r="QK850" s="346"/>
      <c r="QL850" s="346"/>
      <c r="QM850" s="346"/>
      <c r="QN850" s="346"/>
      <c r="QO850" s="346"/>
      <c r="QP850" s="346"/>
      <c r="QQ850" s="346"/>
      <c r="QR850" s="346"/>
      <c r="QS850" s="346"/>
      <c r="QT850" s="346"/>
      <c r="QU850" s="346"/>
      <c r="QV850" s="346"/>
      <c r="QW850" s="346"/>
      <c r="QX850" s="346"/>
      <c r="QY850" s="346"/>
      <c r="QZ850" s="346"/>
      <c r="RA850" s="346"/>
      <c r="RB850" s="346"/>
      <c r="RC850" s="346"/>
      <c r="RD850" s="346"/>
      <c r="RE850" s="346"/>
      <c r="RF850" s="346"/>
      <c r="RG850" s="346"/>
      <c r="RH850" s="346"/>
      <c r="RI850" s="346"/>
      <c r="RJ850" s="346"/>
      <c r="RK850" s="346"/>
      <c r="RL850" s="346"/>
      <c r="RM850" s="346"/>
      <c r="RN850" s="346"/>
      <c r="RO850" s="346"/>
      <c r="RP850" s="346"/>
      <c r="RQ850" s="346"/>
      <c r="RR850" s="346"/>
      <c r="RS850" s="346"/>
      <c r="RT850" s="346"/>
      <c r="RU850" s="346"/>
      <c r="RV850" s="346"/>
      <c r="RW850" s="346"/>
      <c r="RX850" s="346"/>
      <c r="RY850" s="346"/>
      <c r="RZ850" s="346"/>
      <c r="SA850" s="346"/>
      <c r="SB850" s="346"/>
      <c r="SC850" s="346"/>
      <c r="SD850" s="346"/>
      <c r="SE850" s="346"/>
      <c r="SF850" s="346"/>
      <c r="SG850" s="346"/>
      <c r="SH850" s="346"/>
      <c r="SI850" s="346"/>
      <c r="SJ850" s="346"/>
      <c r="SK850" s="346"/>
      <c r="SL850" s="346"/>
      <c r="SM850" s="346"/>
      <c r="SN850" s="346"/>
      <c r="SO850" s="346"/>
      <c r="SP850" s="346"/>
      <c r="SQ850" s="346"/>
      <c r="SR850" s="346"/>
      <c r="SS850" s="346"/>
      <c r="ST850" s="346"/>
      <c r="SU850" s="346"/>
      <c r="SV850" s="346"/>
      <c r="SW850" s="346"/>
      <c r="SX850" s="346"/>
      <c r="SY850" s="346"/>
      <c r="SZ850" s="346"/>
      <c r="TA850" s="346"/>
      <c r="TB850" s="346"/>
      <c r="TC850" s="346"/>
      <c r="TD850" s="346"/>
      <c r="TE850" s="346"/>
      <c r="TF850" s="346"/>
      <c r="TG850" s="346"/>
      <c r="TH850" s="346"/>
      <c r="TI850" s="346"/>
      <c r="TJ850" s="346"/>
      <c r="TK850" s="346"/>
      <c r="TL850" s="346"/>
      <c r="TM850" s="346"/>
      <c r="TN850" s="346"/>
      <c r="TO850" s="346"/>
      <c r="TP850" s="346"/>
      <c r="TQ850" s="346"/>
      <c r="TR850" s="346"/>
      <c r="TS850" s="346"/>
      <c r="TT850" s="346"/>
      <c r="TU850" s="346"/>
      <c r="TV850" s="346"/>
      <c r="TW850" s="346"/>
      <c r="TX850" s="346"/>
      <c r="TY850" s="346"/>
      <c r="TZ850" s="346"/>
      <c r="UA850" s="346"/>
      <c r="UB850" s="346"/>
      <c r="UC850" s="346"/>
      <c r="UD850" s="346"/>
      <c r="UE850" s="346"/>
      <c r="UF850" s="346"/>
      <c r="UG850" s="346"/>
      <c r="UH850" s="346"/>
      <c r="UI850" s="346"/>
      <c r="UJ850" s="346"/>
      <c r="UK850" s="346"/>
      <c r="UL850" s="346"/>
      <c r="UM850" s="346"/>
      <c r="UN850" s="346"/>
      <c r="UO850" s="346"/>
      <c r="UP850" s="346"/>
      <c r="UQ850" s="346"/>
      <c r="UR850" s="346"/>
      <c r="US850" s="346"/>
      <c r="UT850" s="346"/>
      <c r="UU850" s="346"/>
      <c r="UV850" s="346"/>
      <c r="UW850" s="346"/>
      <c r="UX850" s="346"/>
      <c r="UY850" s="346"/>
      <c r="UZ850" s="346"/>
      <c r="VA850" s="346"/>
      <c r="VB850" s="346"/>
      <c r="VC850" s="346"/>
      <c r="VD850" s="346"/>
      <c r="VE850" s="346"/>
      <c r="VF850" s="346"/>
      <c r="VG850" s="346"/>
      <c r="VH850" s="346"/>
      <c r="VI850" s="346"/>
      <c r="VJ850" s="346"/>
      <c r="VK850" s="346"/>
      <c r="VL850" s="346"/>
      <c r="VM850" s="346"/>
      <c r="VN850" s="346"/>
      <c r="VO850" s="346"/>
      <c r="VP850" s="346"/>
      <c r="VQ850" s="346"/>
      <c r="VR850" s="346"/>
      <c r="VS850" s="346"/>
      <c r="VT850" s="346"/>
      <c r="VU850" s="346"/>
      <c r="VV850" s="346"/>
      <c r="VW850" s="346"/>
      <c r="VX850" s="346"/>
      <c r="VY850" s="346"/>
      <c r="VZ850" s="346"/>
      <c r="WA850" s="346"/>
      <c r="WB850" s="346"/>
      <c r="WC850" s="346"/>
      <c r="WD850" s="346"/>
      <c r="WE850" s="346"/>
      <c r="WF850" s="346"/>
      <c r="WG850" s="346"/>
      <c r="WH850" s="346"/>
      <c r="WI850" s="346"/>
      <c r="WJ850" s="346"/>
      <c r="WK850" s="346"/>
      <c r="WL850" s="346"/>
      <c r="WM850" s="346"/>
      <c r="WN850" s="346"/>
      <c r="WO850" s="346"/>
      <c r="WP850" s="346"/>
      <c r="WQ850" s="346"/>
      <c r="WR850" s="346"/>
      <c r="WS850" s="346"/>
      <c r="WT850" s="346"/>
      <c r="WU850" s="346"/>
      <c r="WV850" s="346"/>
      <c r="WW850" s="346"/>
      <c r="WX850" s="346"/>
      <c r="WY850" s="346"/>
      <c r="WZ850" s="346"/>
      <c r="XA850" s="346"/>
      <c r="XB850" s="346"/>
      <c r="XC850" s="346"/>
      <c r="XD850" s="346"/>
      <c r="XE850" s="346"/>
      <c r="XF850" s="346"/>
      <c r="XG850" s="346"/>
      <c r="XH850" s="346"/>
      <c r="XI850" s="346"/>
      <c r="XJ850" s="346"/>
      <c r="XK850" s="346"/>
      <c r="XL850" s="346"/>
      <c r="XM850" s="346"/>
      <c r="XN850" s="346"/>
      <c r="XO850" s="346"/>
      <c r="XP850" s="346"/>
      <c r="XQ850" s="346"/>
      <c r="XR850" s="346"/>
      <c r="XS850" s="346"/>
      <c r="XT850" s="346"/>
      <c r="XU850" s="346"/>
      <c r="XV850" s="346"/>
      <c r="XW850" s="346"/>
      <c r="XX850" s="346"/>
      <c r="XY850" s="346"/>
      <c r="XZ850" s="346"/>
      <c r="YA850" s="346"/>
      <c r="YB850" s="346"/>
      <c r="YC850" s="346"/>
      <c r="YD850" s="346"/>
      <c r="YE850" s="346"/>
      <c r="YF850" s="346"/>
      <c r="YG850" s="346"/>
      <c r="YH850" s="346"/>
      <c r="YI850" s="346"/>
      <c r="YJ850" s="346"/>
      <c r="YK850" s="346"/>
      <c r="YL850" s="346"/>
      <c r="YM850" s="346"/>
      <c r="YN850" s="346"/>
      <c r="YO850" s="346"/>
      <c r="YP850" s="346"/>
      <c r="YQ850" s="346"/>
      <c r="YR850" s="346"/>
      <c r="YS850" s="346"/>
      <c r="YT850" s="346"/>
      <c r="YU850" s="346"/>
      <c r="YV850" s="346"/>
      <c r="YW850" s="346"/>
      <c r="YX850" s="346"/>
      <c r="YY850" s="346"/>
      <c r="YZ850" s="346"/>
      <c r="ZA850" s="346"/>
      <c r="ZB850" s="346"/>
      <c r="ZC850" s="346"/>
      <c r="ZD850" s="346"/>
      <c r="ZE850" s="346"/>
      <c r="ZF850" s="346"/>
      <c r="ZG850" s="346"/>
      <c r="ZH850" s="346"/>
      <c r="ZI850" s="346"/>
      <c r="ZJ850" s="346"/>
      <c r="ZK850" s="346"/>
      <c r="ZL850" s="346"/>
      <c r="ZM850" s="346"/>
      <c r="ZN850" s="346"/>
      <c r="ZO850" s="346"/>
      <c r="ZP850" s="346"/>
      <c r="ZQ850" s="346"/>
      <c r="ZR850" s="346"/>
      <c r="ZS850" s="346"/>
      <c r="ZT850" s="346"/>
      <c r="ZU850" s="346"/>
      <c r="ZV850" s="346"/>
      <c r="ZW850" s="346"/>
      <c r="ZX850" s="346"/>
      <c r="ZY850" s="346"/>
      <c r="ZZ850" s="346"/>
      <c r="AAA850" s="346"/>
      <c r="AAB850" s="346"/>
      <c r="AAC850" s="346"/>
      <c r="AAD850" s="346"/>
      <c r="AAE850" s="346"/>
      <c r="AAF850" s="346"/>
      <c r="AAG850" s="346"/>
      <c r="AAH850" s="346"/>
      <c r="AAI850" s="346"/>
      <c r="AAJ850" s="346"/>
      <c r="AAK850" s="346"/>
      <c r="AAL850" s="346"/>
      <c r="AAM850" s="346"/>
      <c r="AAN850" s="346"/>
      <c r="AAO850" s="346"/>
      <c r="AAP850" s="346"/>
      <c r="AAQ850" s="346"/>
      <c r="AAR850" s="346"/>
      <c r="AAS850" s="346"/>
      <c r="AAT850" s="346"/>
      <c r="AAU850" s="346"/>
      <c r="AAV850" s="346"/>
      <c r="AAW850" s="346"/>
      <c r="AAX850" s="346"/>
      <c r="AAY850" s="346"/>
      <c r="AAZ850" s="346"/>
      <c r="ABA850" s="346"/>
      <c r="ABB850" s="346"/>
      <c r="ABC850" s="346"/>
      <c r="ABD850" s="346"/>
      <c r="ABE850" s="346"/>
      <c r="ABF850" s="346"/>
      <c r="ABG850" s="346"/>
      <c r="ABH850" s="346"/>
      <c r="ABI850" s="346"/>
      <c r="ABJ850" s="346"/>
      <c r="ABK850" s="346"/>
      <c r="ABL850" s="346"/>
      <c r="ABM850" s="346"/>
      <c r="ABN850" s="346"/>
      <c r="ABO850" s="346"/>
      <c r="ABP850" s="346"/>
      <c r="ABQ850" s="346"/>
      <c r="ABR850" s="346"/>
      <c r="ABS850" s="346"/>
      <c r="ABT850" s="346"/>
      <c r="ABU850" s="346"/>
      <c r="ABV850" s="346"/>
      <c r="ABW850" s="346"/>
      <c r="ABX850" s="346"/>
      <c r="ABY850" s="346"/>
      <c r="ABZ850" s="346"/>
      <c r="ACA850" s="346"/>
      <c r="ACB850" s="346"/>
      <c r="ACC850" s="346"/>
      <c r="ACD850" s="346"/>
      <c r="ACE850" s="346"/>
      <c r="ACF850" s="346"/>
      <c r="ACG850" s="346"/>
      <c r="ACH850" s="346"/>
      <c r="ACI850" s="346"/>
      <c r="ACJ850" s="346"/>
      <c r="ACK850" s="346"/>
      <c r="ACL850" s="346"/>
      <c r="ACM850" s="346"/>
      <c r="ACN850" s="346"/>
      <c r="ACO850" s="346"/>
      <c r="ACP850" s="346"/>
      <c r="ACQ850" s="346"/>
      <c r="ACR850" s="346"/>
      <c r="ACS850" s="346"/>
      <c r="ACT850" s="346"/>
      <c r="ACU850" s="346"/>
      <c r="ACV850" s="346"/>
      <c r="ACW850" s="346"/>
      <c r="ACX850" s="346"/>
      <c r="ACY850" s="346"/>
      <c r="ACZ850" s="346"/>
      <c r="ADA850" s="346"/>
      <c r="ADB850" s="346"/>
      <c r="ADC850" s="346"/>
      <c r="ADD850" s="346"/>
      <c r="ADE850" s="346"/>
      <c r="ADF850" s="346"/>
      <c r="ADG850" s="346"/>
      <c r="ADH850" s="346"/>
      <c r="ADI850" s="346"/>
      <c r="ADJ850" s="346"/>
      <c r="ADK850" s="346"/>
      <c r="ADL850" s="346"/>
      <c r="ADM850" s="346"/>
      <c r="ADN850" s="346"/>
      <c r="ADO850" s="346"/>
      <c r="ADP850" s="346"/>
      <c r="ADQ850" s="346"/>
      <c r="ADR850" s="346"/>
      <c r="ADS850" s="346"/>
      <c r="ADT850" s="346"/>
      <c r="ADU850" s="346"/>
      <c r="ADV850" s="346"/>
      <c r="ADW850" s="346"/>
      <c r="ADX850" s="346"/>
      <c r="ADY850" s="346"/>
      <c r="ADZ850" s="346"/>
      <c r="AEA850" s="346"/>
      <c r="AEB850" s="346"/>
      <c r="AEC850" s="346"/>
      <c r="AED850" s="346"/>
      <c r="AEE850" s="346"/>
      <c r="AEF850" s="346"/>
      <c r="AEG850" s="346"/>
      <c r="AEH850" s="346"/>
      <c r="AEI850" s="346"/>
      <c r="AEJ850" s="346"/>
      <c r="AEK850" s="346"/>
      <c r="AEL850" s="346"/>
      <c r="AEM850" s="346"/>
      <c r="AEN850" s="346"/>
      <c r="AEO850" s="346"/>
      <c r="AEP850" s="346"/>
      <c r="AEQ850" s="346"/>
      <c r="AER850" s="346"/>
      <c r="AES850" s="346"/>
      <c r="AET850" s="346"/>
      <c r="AEU850" s="346"/>
      <c r="AEV850" s="346"/>
      <c r="AEW850" s="346"/>
      <c r="AEX850" s="346"/>
      <c r="AEY850" s="346"/>
      <c r="AEZ850" s="346"/>
      <c r="AFA850" s="346"/>
      <c r="AFB850" s="346"/>
      <c r="AFC850" s="346"/>
      <c r="AFD850" s="346"/>
      <c r="AFE850" s="346"/>
      <c r="AFF850" s="346"/>
      <c r="AFG850" s="346"/>
      <c r="AFH850" s="346"/>
      <c r="AFI850" s="346"/>
      <c r="AFJ850" s="346"/>
      <c r="AFK850" s="346"/>
      <c r="AFL850" s="346"/>
      <c r="AFM850" s="346"/>
      <c r="AFN850" s="346"/>
      <c r="AFO850" s="346"/>
      <c r="AFP850" s="346"/>
      <c r="AFQ850" s="346"/>
      <c r="AFR850" s="346"/>
      <c r="AFS850" s="346"/>
      <c r="AFT850" s="346"/>
      <c r="AFU850" s="346"/>
      <c r="AFV850" s="346"/>
      <c r="AFW850" s="346"/>
      <c r="AFX850" s="346"/>
      <c r="AFY850" s="346"/>
      <c r="AFZ850" s="346"/>
      <c r="AGA850" s="346"/>
      <c r="AGB850" s="346"/>
      <c r="AGC850" s="346"/>
      <c r="AGD850" s="346"/>
      <c r="AGE850" s="346"/>
      <c r="AGF850" s="346"/>
      <c r="AGG850" s="346"/>
      <c r="AGH850" s="346"/>
      <c r="AGI850" s="346"/>
      <c r="AGJ850" s="346"/>
      <c r="AGK850" s="346"/>
      <c r="AGL850" s="346"/>
      <c r="AGM850" s="346"/>
      <c r="AGN850" s="346"/>
      <c r="AGO850" s="346"/>
      <c r="AGP850" s="346"/>
      <c r="AGQ850" s="346"/>
      <c r="AGR850" s="346"/>
      <c r="AGS850" s="346"/>
      <c r="AGT850" s="346"/>
      <c r="AGU850" s="346"/>
      <c r="AGV850" s="346"/>
      <c r="AGW850" s="346"/>
      <c r="AGX850" s="346"/>
      <c r="AGY850" s="346"/>
      <c r="AGZ850" s="346"/>
      <c r="AHA850" s="346"/>
      <c r="AHB850" s="346"/>
      <c r="AHC850" s="346"/>
      <c r="AHD850" s="346"/>
      <c r="AHE850" s="346"/>
      <c r="AHF850" s="346"/>
      <c r="AHG850" s="346"/>
      <c r="AHH850" s="346"/>
      <c r="AHI850" s="346"/>
      <c r="AHJ850" s="346"/>
      <c r="AHK850" s="346"/>
      <c r="AHL850" s="346"/>
      <c r="AHM850" s="346"/>
      <c r="AHN850" s="346"/>
      <c r="AHO850" s="346"/>
      <c r="AHP850" s="346"/>
      <c r="AHQ850" s="346"/>
      <c r="AHR850" s="346"/>
      <c r="AHS850" s="346"/>
      <c r="AHT850" s="346"/>
      <c r="AHU850" s="346"/>
      <c r="AHV850" s="346"/>
      <c r="AHW850" s="346"/>
      <c r="AHX850" s="346"/>
      <c r="AHY850" s="346"/>
      <c r="AHZ850" s="346"/>
      <c r="AIA850" s="346"/>
      <c r="AIB850" s="346"/>
      <c r="AIC850" s="346"/>
      <c r="AID850" s="346"/>
      <c r="AIE850" s="346"/>
      <c r="AIF850" s="346"/>
      <c r="AIG850" s="346"/>
      <c r="AIH850" s="346"/>
      <c r="AII850" s="346"/>
      <c r="AIJ850" s="346"/>
      <c r="AIK850" s="346"/>
      <c r="AIL850" s="346"/>
      <c r="AIM850" s="346"/>
      <c r="AIN850" s="346"/>
      <c r="AIO850" s="346"/>
      <c r="AIP850" s="346"/>
      <c r="AIQ850" s="346"/>
      <c r="AIR850" s="346"/>
      <c r="AIS850" s="346"/>
      <c r="AIT850" s="346"/>
      <c r="AIU850" s="346"/>
      <c r="AIV850" s="346"/>
      <c r="AIW850" s="346"/>
      <c r="AIX850" s="346"/>
      <c r="AIY850" s="346"/>
      <c r="AIZ850" s="346"/>
      <c r="AJA850" s="346"/>
      <c r="AJB850" s="346"/>
      <c r="AJC850" s="346"/>
      <c r="AJD850" s="346"/>
      <c r="AJE850" s="346"/>
      <c r="AJF850" s="346"/>
      <c r="AJG850" s="346"/>
      <c r="AJH850" s="346"/>
      <c r="AJI850" s="346"/>
      <c r="AJJ850" s="346"/>
      <c r="AJK850" s="346"/>
      <c r="AJL850" s="346"/>
      <c r="AJM850" s="346"/>
      <c r="AJN850" s="346"/>
      <c r="AJO850" s="346"/>
      <c r="AJP850" s="346"/>
      <c r="AJQ850" s="346"/>
      <c r="AJR850" s="346"/>
      <c r="AJS850" s="346"/>
      <c r="AJT850" s="346"/>
      <c r="AJU850" s="346"/>
      <c r="AJV850" s="346"/>
      <c r="AJW850" s="346"/>
      <c r="AJX850" s="346"/>
      <c r="AJY850" s="346"/>
      <c r="AJZ850" s="346"/>
      <c r="AKA850" s="346"/>
      <c r="AKB850" s="346"/>
      <c r="AKC850" s="346"/>
      <c r="AKD850" s="346"/>
      <c r="AKE850" s="346"/>
      <c r="AKF850" s="346"/>
      <c r="AKG850" s="346"/>
      <c r="AKH850" s="346"/>
      <c r="AKI850" s="346"/>
      <c r="AKJ850" s="346"/>
      <c r="AKK850" s="346"/>
      <c r="AKL850" s="346"/>
      <c r="AKM850" s="346"/>
      <c r="AKN850" s="346"/>
      <c r="AKO850" s="346"/>
      <c r="AKP850" s="346"/>
      <c r="AKQ850" s="346"/>
      <c r="AKR850" s="346"/>
      <c r="AKS850" s="346"/>
      <c r="AKT850" s="346"/>
      <c r="AKU850" s="346"/>
      <c r="AKV850" s="346"/>
      <c r="AKW850" s="346"/>
      <c r="AKX850" s="346"/>
      <c r="AKY850" s="346"/>
      <c r="AKZ850" s="346"/>
      <c r="ALA850" s="346"/>
      <c r="ALB850" s="346"/>
      <c r="ALC850" s="346"/>
      <c r="ALD850" s="346"/>
      <c r="ALE850" s="346"/>
      <c r="ALF850" s="346"/>
      <c r="ALG850" s="346"/>
      <c r="ALH850" s="346"/>
      <c r="ALI850" s="346"/>
      <c r="ALJ850" s="346"/>
      <c r="ALK850" s="346"/>
      <c r="ALL850" s="346"/>
      <c r="ALM850" s="346"/>
      <c r="ALN850" s="346"/>
      <c r="ALO850" s="346"/>
      <c r="ALP850" s="346"/>
      <c r="ALQ850" s="346"/>
      <c r="ALR850" s="346"/>
      <c r="ALS850" s="346"/>
      <c r="ALT850" s="346"/>
      <c r="ALU850" s="346"/>
      <c r="ALV850" s="346"/>
      <c r="ALW850" s="346"/>
      <c r="ALX850" s="346"/>
      <c r="ALY850" s="346"/>
      <c r="ALZ850" s="346"/>
      <c r="AMA850" s="346"/>
      <c r="AMB850" s="346"/>
      <c r="AMC850" s="346"/>
      <c r="AMD850" s="346"/>
      <c r="AME850" s="346"/>
      <c r="AMF850" s="346"/>
      <c r="AMG850" s="346"/>
      <c r="AMH850" s="346"/>
      <c r="AMI850" s="346"/>
      <c r="AMJ850" s="346"/>
    </row>
    <row r="851" spans="1:1024" ht="25.15" customHeight="1">
      <c r="A851" s="410" t="s">
        <v>467</v>
      </c>
      <c r="B851" s="447" t="s">
        <v>471</v>
      </c>
      <c r="C851" s="333" t="s">
        <v>944</v>
      </c>
      <c r="D851" s="335"/>
      <c r="F851" s="335">
        <f>F467</f>
        <v>0</v>
      </c>
      <c r="G851" s="346"/>
      <c r="H851" s="346"/>
      <c r="I851" s="346"/>
      <c r="J851" s="346"/>
      <c r="K851" s="346"/>
      <c r="L851" s="346"/>
      <c r="M851" s="346"/>
      <c r="N851" s="346"/>
      <c r="O851" s="346"/>
      <c r="P851" s="346"/>
      <c r="Q851" s="346"/>
      <c r="R851" s="346"/>
      <c r="S851" s="346"/>
      <c r="T851" s="346"/>
      <c r="U851" s="346"/>
      <c r="V851" s="346"/>
      <c r="W851" s="346"/>
      <c r="X851" s="346"/>
      <c r="Y851" s="346"/>
      <c r="Z851" s="346"/>
      <c r="AA851" s="346"/>
      <c r="AB851" s="346"/>
      <c r="AC851" s="346"/>
      <c r="AD851" s="346"/>
      <c r="AE851" s="346"/>
      <c r="AF851" s="346"/>
      <c r="AG851" s="346"/>
      <c r="AH851" s="346"/>
      <c r="AI851" s="346"/>
      <c r="AJ851" s="346"/>
      <c r="AK851" s="346"/>
      <c r="AL851" s="346"/>
      <c r="AM851" s="346"/>
      <c r="AN851" s="346"/>
      <c r="AO851" s="346"/>
      <c r="AP851" s="346"/>
      <c r="AQ851" s="346"/>
      <c r="AR851" s="346"/>
      <c r="AS851" s="346"/>
      <c r="AT851" s="346"/>
      <c r="AU851" s="346"/>
      <c r="AV851" s="346"/>
      <c r="AW851" s="346"/>
      <c r="AX851" s="346"/>
      <c r="AY851" s="346"/>
      <c r="AZ851" s="346"/>
      <c r="BA851" s="346"/>
      <c r="BB851" s="346"/>
      <c r="BC851" s="346"/>
      <c r="BD851" s="346"/>
      <c r="BE851" s="346"/>
      <c r="BF851" s="346"/>
      <c r="BG851" s="346"/>
      <c r="BH851" s="346"/>
      <c r="BI851" s="346"/>
      <c r="BJ851" s="346"/>
      <c r="BK851" s="346"/>
      <c r="BL851" s="346"/>
      <c r="BM851" s="346"/>
      <c r="BN851" s="346"/>
      <c r="BO851" s="346"/>
      <c r="BP851" s="346"/>
      <c r="BQ851" s="346"/>
      <c r="BR851" s="346"/>
      <c r="BS851" s="346"/>
      <c r="BT851" s="346"/>
      <c r="BU851" s="346"/>
      <c r="BV851" s="346"/>
      <c r="BW851" s="346"/>
      <c r="BX851" s="346"/>
      <c r="BY851" s="346"/>
      <c r="BZ851" s="346"/>
      <c r="CA851" s="346"/>
      <c r="CB851" s="346"/>
      <c r="CC851" s="346"/>
      <c r="CD851" s="346"/>
      <c r="CE851" s="346"/>
      <c r="CF851" s="346"/>
      <c r="CG851" s="346"/>
      <c r="CH851" s="346"/>
      <c r="CI851" s="346"/>
      <c r="CJ851" s="346"/>
      <c r="CK851" s="346"/>
      <c r="CL851" s="346"/>
      <c r="CM851" s="346"/>
      <c r="CN851" s="346"/>
      <c r="CO851" s="346"/>
      <c r="CP851" s="346"/>
      <c r="CQ851" s="346"/>
      <c r="CR851" s="346"/>
      <c r="CS851" s="346"/>
      <c r="CT851" s="346"/>
      <c r="CU851" s="346"/>
      <c r="CV851" s="346"/>
      <c r="CW851" s="346"/>
      <c r="CX851" s="346"/>
      <c r="CY851" s="346"/>
      <c r="CZ851" s="346"/>
      <c r="DA851" s="346"/>
      <c r="DB851" s="346"/>
      <c r="DC851" s="346"/>
      <c r="DD851" s="346"/>
      <c r="DE851" s="346"/>
      <c r="DF851" s="346"/>
      <c r="DG851" s="346"/>
      <c r="DH851" s="346"/>
      <c r="DI851" s="346"/>
      <c r="DJ851" s="346"/>
      <c r="DK851" s="346"/>
      <c r="DL851" s="346"/>
      <c r="DM851" s="346"/>
      <c r="DN851" s="346"/>
      <c r="DO851" s="346"/>
      <c r="DP851" s="346"/>
      <c r="DQ851" s="346"/>
      <c r="DR851" s="346"/>
      <c r="DS851" s="346"/>
      <c r="DT851" s="346"/>
      <c r="DU851" s="346"/>
      <c r="DV851" s="346"/>
      <c r="DW851" s="346"/>
      <c r="DX851" s="346"/>
      <c r="DY851" s="346"/>
      <c r="DZ851" s="346"/>
      <c r="EA851" s="346"/>
      <c r="EB851" s="346"/>
      <c r="EC851" s="346"/>
      <c r="ED851" s="346"/>
      <c r="EE851" s="346"/>
      <c r="EF851" s="346"/>
      <c r="EG851" s="346"/>
      <c r="EH851" s="346"/>
      <c r="EI851" s="346"/>
      <c r="EJ851" s="346"/>
      <c r="EK851" s="346"/>
      <c r="EL851" s="346"/>
      <c r="EM851" s="346"/>
      <c r="EN851" s="346"/>
      <c r="EO851" s="346"/>
      <c r="EP851" s="346"/>
      <c r="EQ851" s="346"/>
      <c r="ER851" s="346"/>
      <c r="ES851" s="346"/>
      <c r="ET851" s="346"/>
      <c r="EU851" s="346"/>
      <c r="EV851" s="346"/>
      <c r="EW851" s="346"/>
      <c r="EX851" s="346"/>
      <c r="EY851" s="346"/>
      <c r="EZ851" s="346"/>
      <c r="FA851" s="346"/>
      <c r="FB851" s="346"/>
      <c r="FC851" s="346"/>
      <c r="FD851" s="346"/>
      <c r="FE851" s="346"/>
      <c r="FF851" s="346"/>
      <c r="FG851" s="346"/>
      <c r="FH851" s="346"/>
      <c r="FI851" s="346"/>
      <c r="FJ851" s="346"/>
      <c r="FK851" s="346"/>
      <c r="FL851" s="346"/>
      <c r="FM851" s="346"/>
      <c r="FN851" s="346"/>
      <c r="FO851" s="346"/>
      <c r="FP851" s="346"/>
      <c r="FQ851" s="346"/>
      <c r="FR851" s="346"/>
      <c r="FS851" s="346"/>
      <c r="FT851" s="346"/>
      <c r="FU851" s="346"/>
      <c r="FV851" s="346"/>
      <c r="FW851" s="346"/>
      <c r="FX851" s="346"/>
      <c r="FY851" s="346"/>
      <c r="FZ851" s="346"/>
      <c r="GA851" s="346"/>
      <c r="GB851" s="346"/>
      <c r="GC851" s="346"/>
      <c r="GD851" s="346"/>
      <c r="GE851" s="346"/>
      <c r="GF851" s="346"/>
      <c r="GG851" s="346"/>
      <c r="GH851" s="346"/>
      <c r="GI851" s="346"/>
      <c r="GJ851" s="346"/>
      <c r="GK851" s="346"/>
      <c r="GL851" s="346"/>
      <c r="GM851" s="346"/>
      <c r="GN851" s="346"/>
      <c r="GO851" s="346"/>
      <c r="GP851" s="346"/>
      <c r="GQ851" s="346"/>
      <c r="GR851" s="346"/>
      <c r="GS851" s="346"/>
      <c r="GT851" s="346"/>
      <c r="GU851" s="346"/>
      <c r="GV851" s="346"/>
      <c r="GW851" s="346"/>
      <c r="GX851" s="346"/>
      <c r="GY851" s="346"/>
      <c r="GZ851" s="346"/>
      <c r="HA851" s="346"/>
      <c r="HB851" s="346"/>
      <c r="HC851" s="346"/>
      <c r="HD851" s="346"/>
      <c r="HE851" s="346"/>
      <c r="HF851" s="346"/>
      <c r="HG851" s="346"/>
      <c r="HH851" s="346"/>
      <c r="HI851" s="346"/>
      <c r="HJ851" s="346"/>
      <c r="HK851" s="346"/>
      <c r="HL851" s="346"/>
      <c r="HM851" s="346"/>
      <c r="HN851" s="346"/>
      <c r="HO851" s="346"/>
      <c r="HP851" s="346"/>
      <c r="HQ851" s="346"/>
      <c r="HR851" s="346"/>
      <c r="HS851" s="346"/>
      <c r="HT851" s="346"/>
      <c r="HU851" s="346"/>
      <c r="HV851" s="346"/>
      <c r="HW851" s="346"/>
      <c r="HX851" s="346"/>
      <c r="HY851" s="346"/>
      <c r="HZ851" s="346"/>
      <c r="IA851" s="346"/>
      <c r="IB851" s="346"/>
      <c r="IC851" s="346"/>
      <c r="ID851" s="346"/>
      <c r="IE851" s="346"/>
      <c r="IF851" s="346"/>
      <c r="IG851" s="346"/>
      <c r="IH851" s="346"/>
      <c r="II851" s="346"/>
      <c r="IJ851" s="346"/>
      <c r="IK851" s="346"/>
      <c r="IL851" s="346"/>
      <c r="IM851" s="346"/>
      <c r="IN851" s="346"/>
      <c r="IO851" s="346"/>
      <c r="IP851" s="346"/>
      <c r="IQ851" s="346"/>
      <c r="IR851" s="346"/>
      <c r="IS851" s="346"/>
      <c r="IT851" s="346"/>
      <c r="IU851" s="346"/>
      <c r="IV851" s="346"/>
      <c r="IW851" s="346"/>
      <c r="IX851" s="346"/>
      <c r="IY851" s="346"/>
      <c r="IZ851" s="346"/>
      <c r="JA851" s="346"/>
      <c r="JB851" s="346"/>
      <c r="JC851" s="346"/>
      <c r="JD851" s="346"/>
      <c r="JE851" s="346"/>
      <c r="JF851" s="346"/>
      <c r="JG851" s="346"/>
      <c r="JH851" s="346"/>
      <c r="JI851" s="346"/>
      <c r="JJ851" s="346"/>
      <c r="JK851" s="346"/>
      <c r="JL851" s="346"/>
      <c r="JM851" s="346"/>
      <c r="JN851" s="346"/>
      <c r="JO851" s="346"/>
      <c r="JP851" s="346"/>
      <c r="JQ851" s="346"/>
      <c r="JR851" s="346"/>
      <c r="JS851" s="346"/>
      <c r="JT851" s="346"/>
      <c r="JU851" s="346"/>
      <c r="JV851" s="346"/>
      <c r="JW851" s="346"/>
      <c r="JX851" s="346"/>
      <c r="JY851" s="346"/>
      <c r="JZ851" s="346"/>
      <c r="KA851" s="346"/>
      <c r="KB851" s="346"/>
      <c r="KC851" s="346"/>
      <c r="KD851" s="346"/>
      <c r="KE851" s="346"/>
      <c r="KF851" s="346"/>
      <c r="KG851" s="346"/>
      <c r="KH851" s="346"/>
      <c r="KI851" s="346"/>
      <c r="KJ851" s="346"/>
      <c r="KK851" s="346"/>
      <c r="KL851" s="346"/>
      <c r="KM851" s="346"/>
      <c r="KN851" s="346"/>
      <c r="KO851" s="346"/>
      <c r="KP851" s="346"/>
      <c r="KQ851" s="346"/>
      <c r="KR851" s="346"/>
      <c r="KS851" s="346"/>
      <c r="KT851" s="346"/>
      <c r="KU851" s="346"/>
      <c r="KV851" s="346"/>
      <c r="KW851" s="346"/>
      <c r="KX851" s="346"/>
      <c r="KY851" s="346"/>
      <c r="KZ851" s="346"/>
      <c r="LA851" s="346"/>
      <c r="LB851" s="346"/>
      <c r="LC851" s="346"/>
      <c r="LD851" s="346"/>
      <c r="LE851" s="346"/>
      <c r="LF851" s="346"/>
      <c r="LG851" s="346"/>
      <c r="LH851" s="346"/>
      <c r="LI851" s="346"/>
      <c r="LJ851" s="346"/>
      <c r="LK851" s="346"/>
      <c r="LL851" s="346"/>
      <c r="LM851" s="346"/>
      <c r="LN851" s="346"/>
      <c r="LO851" s="346"/>
      <c r="LP851" s="346"/>
      <c r="LQ851" s="346"/>
      <c r="LR851" s="346"/>
      <c r="LS851" s="346"/>
      <c r="LT851" s="346"/>
      <c r="LU851" s="346"/>
      <c r="LV851" s="346"/>
      <c r="LW851" s="346"/>
      <c r="LX851" s="346"/>
      <c r="LY851" s="346"/>
      <c r="LZ851" s="346"/>
      <c r="MA851" s="346"/>
      <c r="MB851" s="346"/>
      <c r="MC851" s="346"/>
      <c r="MD851" s="346"/>
      <c r="ME851" s="346"/>
      <c r="MF851" s="346"/>
      <c r="MG851" s="346"/>
      <c r="MH851" s="346"/>
      <c r="MI851" s="346"/>
      <c r="MJ851" s="346"/>
      <c r="MK851" s="346"/>
      <c r="ML851" s="346"/>
      <c r="MM851" s="346"/>
      <c r="MN851" s="346"/>
      <c r="MO851" s="346"/>
      <c r="MP851" s="346"/>
      <c r="MQ851" s="346"/>
      <c r="MR851" s="346"/>
      <c r="MS851" s="346"/>
      <c r="MT851" s="346"/>
      <c r="MU851" s="346"/>
      <c r="MV851" s="346"/>
      <c r="MW851" s="346"/>
      <c r="MX851" s="346"/>
      <c r="MY851" s="346"/>
      <c r="MZ851" s="346"/>
      <c r="NA851" s="346"/>
      <c r="NB851" s="346"/>
      <c r="NC851" s="346"/>
      <c r="ND851" s="346"/>
      <c r="NE851" s="346"/>
      <c r="NF851" s="346"/>
      <c r="NG851" s="346"/>
      <c r="NH851" s="346"/>
      <c r="NI851" s="346"/>
      <c r="NJ851" s="346"/>
      <c r="NK851" s="346"/>
      <c r="NL851" s="346"/>
      <c r="NM851" s="346"/>
      <c r="NN851" s="346"/>
      <c r="NO851" s="346"/>
      <c r="NP851" s="346"/>
      <c r="NQ851" s="346"/>
      <c r="NR851" s="346"/>
      <c r="NS851" s="346"/>
      <c r="NT851" s="346"/>
      <c r="NU851" s="346"/>
      <c r="NV851" s="346"/>
      <c r="NW851" s="346"/>
      <c r="NX851" s="346"/>
      <c r="NY851" s="346"/>
      <c r="NZ851" s="346"/>
      <c r="OA851" s="346"/>
      <c r="OB851" s="346"/>
      <c r="OC851" s="346"/>
      <c r="OD851" s="346"/>
      <c r="OE851" s="346"/>
      <c r="OF851" s="346"/>
      <c r="OG851" s="346"/>
      <c r="OH851" s="346"/>
      <c r="OI851" s="346"/>
      <c r="OJ851" s="346"/>
      <c r="OK851" s="346"/>
      <c r="OL851" s="346"/>
      <c r="OM851" s="346"/>
      <c r="ON851" s="346"/>
      <c r="OO851" s="346"/>
      <c r="OP851" s="346"/>
      <c r="OQ851" s="346"/>
      <c r="OR851" s="346"/>
      <c r="OS851" s="346"/>
      <c r="OT851" s="346"/>
      <c r="OU851" s="346"/>
      <c r="OV851" s="346"/>
      <c r="OW851" s="346"/>
      <c r="OX851" s="346"/>
      <c r="OY851" s="346"/>
      <c r="OZ851" s="346"/>
      <c r="PA851" s="346"/>
      <c r="PB851" s="346"/>
      <c r="PC851" s="346"/>
      <c r="PD851" s="346"/>
      <c r="PE851" s="346"/>
      <c r="PF851" s="346"/>
      <c r="PG851" s="346"/>
      <c r="PH851" s="346"/>
      <c r="PI851" s="346"/>
      <c r="PJ851" s="346"/>
      <c r="PK851" s="346"/>
      <c r="PL851" s="346"/>
      <c r="PM851" s="346"/>
      <c r="PN851" s="346"/>
      <c r="PO851" s="346"/>
      <c r="PP851" s="346"/>
      <c r="PQ851" s="346"/>
      <c r="PR851" s="346"/>
      <c r="PS851" s="346"/>
      <c r="PT851" s="346"/>
      <c r="PU851" s="346"/>
      <c r="PV851" s="346"/>
      <c r="PW851" s="346"/>
      <c r="PX851" s="346"/>
      <c r="PY851" s="346"/>
      <c r="PZ851" s="346"/>
      <c r="QA851" s="346"/>
      <c r="QB851" s="346"/>
      <c r="QC851" s="346"/>
      <c r="QD851" s="346"/>
      <c r="QE851" s="346"/>
      <c r="QF851" s="346"/>
      <c r="QG851" s="346"/>
      <c r="QH851" s="346"/>
      <c r="QI851" s="346"/>
      <c r="QJ851" s="346"/>
      <c r="QK851" s="346"/>
      <c r="QL851" s="346"/>
      <c r="QM851" s="346"/>
      <c r="QN851" s="346"/>
      <c r="QO851" s="346"/>
      <c r="QP851" s="346"/>
      <c r="QQ851" s="346"/>
      <c r="QR851" s="346"/>
      <c r="QS851" s="346"/>
      <c r="QT851" s="346"/>
      <c r="QU851" s="346"/>
      <c r="QV851" s="346"/>
      <c r="QW851" s="346"/>
      <c r="QX851" s="346"/>
      <c r="QY851" s="346"/>
      <c r="QZ851" s="346"/>
      <c r="RA851" s="346"/>
      <c r="RB851" s="346"/>
      <c r="RC851" s="346"/>
      <c r="RD851" s="346"/>
      <c r="RE851" s="346"/>
      <c r="RF851" s="346"/>
      <c r="RG851" s="346"/>
      <c r="RH851" s="346"/>
      <c r="RI851" s="346"/>
      <c r="RJ851" s="346"/>
      <c r="RK851" s="346"/>
      <c r="RL851" s="346"/>
      <c r="RM851" s="346"/>
      <c r="RN851" s="346"/>
      <c r="RO851" s="346"/>
      <c r="RP851" s="346"/>
      <c r="RQ851" s="346"/>
      <c r="RR851" s="346"/>
      <c r="RS851" s="346"/>
      <c r="RT851" s="346"/>
      <c r="RU851" s="346"/>
      <c r="RV851" s="346"/>
      <c r="RW851" s="346"/>
      <c r="RX851" s="346"/>
      <c r="RY851" s="346"/>
      <c r="RZ851" s="346"/>
      <c r="SA851" s="346"/>
      <c r="SB851" s="346"/>
      <c r="SC851" s="346"/>
      <c r="SD851" s="346"/>
      <c r="SE851" s="346"/>
      <c r="SF851" s="346"/>
      <c r="SG851" s="346"/>
      <c r="SH851" s="346"/>
      <c r="SI851" s="346"/>
      <c r="SJ851" s="346"/>
      <c r="SK851" s="346"/>
      <c r="SL851" s="346"/>
      <c r="SM851" s="346"/>
      <c r="SN851" s="346"/>
      <c r="SO851" s="346"/>
      <c r="SP851" s="346"/>
      <c r="SQ851" s="346"/>
      <c r="SR851" s="346"/>
      <c r="SS851" s="346"/>
      <c r="ST851" s="346"/>
      <c r="SU851" s="346"/>
      <c r="SV851" s="346"/>
      <c r="SW851" s="346"/>
      <c r="SX851" s="346"/>
      <c r="SY851" s="346"/>
      <c r="SZ851" s="346"/>
      <c r="TA851" s="346"/>
      <c r="TB851" s="346"/>
      <c r="TC851" s="346"/>
      <c r="TD851" s="346"/>
      <c r="TE851" s="346"/>
      <c r="TF851" s="346"/>
      <c r="TG851" s="346"/>
      <c r="TH851" s="346"/>
      <c r="TI851" s="346"/>
      <c r="TJ851" s="346"/>
      <c r="TK851" s="346"/>
      <c r="TL851" s="346"/>
      <c r="TM851" s="346"/>
      <c r="TN851" s="346"/>
      <c r="TO851" s="346"/>
      <c r="TP851" s="346"/>
      <c r="TQ851" s="346"/>
      <c r="TR851" s="346"/>
      <c r="TS851" s="346"/>
      <c r="TT851" s="346"/>
      <c r="TU851" s="346"/>
      <c r="TV851" s="346"/>
      <c r="TW851" s="346"/>
      <c r="TX851" s="346"/>
      <c r="TY851" s="346"/>
      <c r="TZ851" s="346"/>
      <c r="UA851" s="346"/>
      <c r="UB851" s="346"/>
      <c r="UC851" s="346"/>
      <c r="UD851" s="346"/>
      <c r="UE851" s="346"/>
      <c r="UF851" s="346"/>
      <c r="UG851" s="346"/>
      <c r="UH851" s="346"/>
      <c r="UI851" s="346"/>
      <c r="UJ851" s="346"/>
      <c r="UK851" s="346"/>
      <c r="UL851" s="346"/>
      <c r="UM851" s="346"/>
      <c r="UN851" s="346"/>
      <c r="UO851" s="346"/>
      <c r="UP851" s="346"/>
      <c r="UQ851" s="346"/>
      <c r="UR851" s="346"/>
      <c r="US851" s="346"/>
      <c r="UT851" s="346"/>
      <c r="UU851" s="346"/>
      <c r="UV851" s="346"/>
      <c r="UW851" s="346"/>
      <c r="UX851" s="346"/>
      <c r="UY851" s="346"/>
      <c r="UZ851" s="346"/>
      <c r="VA851" s="346"/>
      <c r="VB851" s="346"/>
      <c r="VC851" s="346"/>
      <c r="VD851" s="346"/>
      <c r="VE851" s="346"/>
      <c r="VF851" s="346"/>
      <c r="VG851" s="346"/>
      <c r="VH851" s="346"/>
      <c r="VI851" s="346"/>
      <c r="VJ851" s="346"/>
      <c r="VK851" s="346"/>
      <c r="VL851" s="346"/>
      <c r="VM851" s="346"/>
      <c r="VN851" s="346"/>
      <c r="VO851" s="346"/>
      <c r="VP851" s="346"/>
      <c r="VQ851" s="346"/>
      <c r="VR851" s="346"/>
      <c r="VS851" s="346"/>
      <c r="VT851" s="346"/>
      <c r="VU851" s="346"/>
      <c r="VV851" s="346"/>
      <c r="VW851" s="346"/>
      <c r="VX851" s="346"/>
      <c r="VY851" s="346"/>
      <c r="VZ851" s="346"/>
      <c r="WA851" s="346"/>
      <c r="WB851" s="346"/>
      <c r="WC851" s="346"/>
      <c r="WD851" s="346"/>
      <c r="WE851" s="346"/>
      <c r="WF851" s="346"/>
      <c r="WG851" s="346"/>
      <c r="WH851" s="346"/>
      <c r="WI851" s="346"/>
      <c r="WJ851" s="346"/>
      <c r="WK851" s="346"/>
      <c r="WL851" s="346"/>
      <c r="WM851" s="346"/>
      <c r="WN851" s="346"/>
      <c r="WO851" s="346"/>
      <c r="WP851" s="346"/>
      <c r="WQ851" s="346"/>
      <c r="WR851" s="346"/>
      <c r="WS851" s="346"/>
      <c r="WT851" s="346"/>
      <c r="WU851" s="346"/>
      <c r="WV851" s="346"/>
      <c r="WW851" s="346"/>
      <c r="WX851" s="346"/>
      <c r="WY851" s="346"/>
      <c r="WZ851" s="346"/>
      <c r="XA851" s="346"/>
      <c r="XB851" s="346"/>
      <c r="XC851" s="346"/>
      <c r="XD851" s="346"/>
      <c r="XE851" s="346"/>
      <c r="XF851" s="346"/>
      <c r="XG851" s="346"/>
      <c r="XH851" s="346"/>
      <c r="XI851" s="346"/>
      <c r="XJ851" s="346"/>
      <c r="XK851" s="346"/>
      <c r="XL851" s="346"/>
      <c r="XM851" s="346"/>
      <c r="XN851" s="346"/>
      <c r="XO851" s="346"/>
      <c r="XP851" s="346"/>
      <c r="XQ851" s="346"/>
      <c r="XR851" s="346"/>
      <c r="XS851" s="346"/>
      <c r="XT851" s="346"/>
      <c r="XU851" s="346"/>
      <c r="XV851" s="346"/>
      <c r="XW851" s="346"/>
      <c r="XX851" s="346"/>
      <c r="XY851" s="346"/>
      <c r="XZ851" s="346"/>
      <c r="YA851" s="346"/>
      <c r="YB851" s="346"/>
      <c r="YC851" s="346"/>
      <c r="YD851" s="346"/>
      <c r="YE851" s="346"/>
      <c r="YF851" s="346"/>
      <c r="YG851" s="346"/>
      <c r="YH851" s="346"/>
      <c r="YI851" s="346"/>
      <c r="YJ851" s="346"/>
      <c r="YK851" s="346"/>
      <c r="YL851" s="346"/>
      <c r="YM851" s="346"/>
      <c r="YN851" s="346"/>
      <c r="YO851" s="346"/>
      <c r="YP851" s="346"/>
      <c r="YQ851" s="346"/>
      <c r="YR851" s="346"/>
      <c r="YS851" s="346"/>
      <c r="YT851" s="346"/>
      <c r="YU851" s="346"/>
      <c r="YV851" s="346"/>
      <c r="YW851" s="346"/>
      <c r="YX851" s="346"/>
      <c r="YY851" s="346"/>
      <c r="YZ851" s="346"/>
      <c r="ZA851" s="346"/>
      <c r="ZB851" s="346"/>
      <c r="ZC851" s="346"/>
      <c r="ZD851" s="346"/>
      <c r="ZE851" s="346"/>
      <c r="ZF851" s="346"/>
      <c r="ZG851" s="346"/>
      <c r="ZH851" s="346"/>
      <c r="ZI851" s="346"/>
      <c r="ZJ851" s="346"/>
      <c r="ZK851" s="346"/>
      <c r="ZL851" s="346"/>
      <c r="ZM851" s="346"/>
      <c r="ZN851" s="346"/>
      <c r="ZO851" s="346"/>
      <c r="ZP851" s="346"/>
      <c r="ZQ851" s="346"/>
      <c r="ZR851" s="346"/>
      <c r="ZS851" s="346"/>
      <c r="ZT851" s="346"/>
      <c r="ZU851" s="346"/>
      <c r="ZV851" s="346"/>
      <c r="ZW851" s="346"/>
      <c r="ZX851" s="346"/>
      <c r="ZY851" s="346"/>
      <c r="ZZ851" s="346"/>
      <c r="AAA851" s="346"/>
      <c r="AAB851" s="346"/>
      <c r="AAC851" s="346"/>
      <c r="AAD851" s="346"/>
      <c r="AAE851" s="346"/>
      <c r="AAF851" s="346"/>
      <c r="AAG851" s="346"/>
      <c r="AAH851" s="346"/>
      <c r="AAI851" s="346"/>
      <c r="AAJ851" s="346"/>
      <c r="AAK851" s="346"/>
      <c r="AAL851" s="346"/>
      <c r="AAM851" s="346"/>
      <c r="AAN851" s="346"/>
      <c r="AAO851" s="346"/>
      <c r="AAP851" s="346"/>
      <c r="AAQ851" s="346"/>
      <c r="AAR851" s="346"/>
      <c r="AAS851" s="346"/>
      <c r="AAT851" s="346"/>
      <c r="AAU851" s="346"/>
      <c r="AAV851" s="346"/>
      <c r="AAW851" s="346"/>
      <c r="AAX851" s="346"/>
      <c r="AAY851" s="346"/>
      <c r="AAZ851" s="346"/>
      <c r="ABA851" s="346"/>
      <c r="ABB851" s="346"/>
      <c r="ABC851" s="346"/>
      <c r="ABD851" s="346"/>
      <c r="ABE851" s="346"/>
      <c r="ABF851" s="346"/>
      <c r="ABG851" s="346"/>
      <c r="ABH851" s="346"/>
      <c r="ABI851" s="346"/>
      <c r="ABJ851" s="346"/>
      <c r="ABK851" s="346"/>
      <c r="ABL851" s="346"/>
      <c r="ABM851" s="346"/>
      <c r="ABN851" s="346"/>
      <c r="ABO851" s="346"/>
      <c r="ABP851" s="346"/>
      <c r="ABQ851" s="346"/>
      <c r="ABR851" s="346"/>
      <c r="ABS851" s="346"/>
      <c r="ABT851" s="346"/>
      <c r="ABU851" s="346"/>
      <c r="ABV851" s="346"/>
      <c r="ABW851" s="346"/>
      <c r="ABX851" s="346"/>
      <c r="ABY851" s="346"/>
      <c r="ABZ851" s="346"/>
      <c r="ACA851" s="346"/>
      <c r="ACB851" s="346"/>
      <c r="ACC851" s="346"/>
      <c r="ACD851" s="346"/>
      <c r="ACE851" s="346"/>
      <c r="ACF851" s="346"/>
      <c r="ACG851" s="346"/>
      <c r="ACH851" s="346"/>
      <c r="ACI851" s="346"/>
      <c r="ACJ851" s="346"/>
      <c r="ACK851" s="346"/>
      <c r="ACL851" s="346"/>
      <c r="ACM851" s="346"/>
      <c r="ACN851" s="346"/>
      <c r="ACO851" s="346"/>
      <c r="ACP851" s="346"/>
      <c r="ACQ851" s="346"/>
      <c r="ACR851" s="346"/>
      <c r="ACS851" s="346"/>
      <c r="ACT851" s="346"/>
      <c r="ACU851" s="346"/>
      <c r="ACV851" s="346"/>
      <c r="ACW851" s="346"/>
      <c r="ACX851" s="346"/>
      <c r="ACY851" s="346"/>
      <c r="ACZ851" s="346"/>
      <c r="ADA851" s="346"/>
      <c r="ADB851" s="346"/>
      <c r="ADC851" s="346"/>
      <c r="ADD851" s="346"/>
      <c r="ADE851" s="346"/>
      <c r="ADF851" s="346"/>
      <c r="ADG851" s="346"/>
      <c r="ADH851" s="346"/>
      <c r="ADI851" s="346"/>
      <c r="ADJ851" s="346"/>
      <c r="ADK851" s="346"/>
      <c r="ADL851" s="346"/>
      <c r="ADM851" s="346"/>
      <c r="ADN851" s="346"/>
      <c r="ADO851" s="346"/>
      <c r="ADP851" s="346"/>
      <c r="ADQ851" s="346"/>
      <c r="ADR851" s="346"/>
      <c r="ADS851" s="346"/>
      <c r="ADT851" s="346"/>
      <c r="ADU851" s="346"/>
      <c r="ADV851" s="346"/>
      <c r="ADW851" s="346"/>
      <c r="ADX851" s="346"/>
      <c r="ADY851" s="346"/>
      <c r="ADZ851" s="346"/>
      <c r="AEA851" s="346"/>
      <c r="AEB851" s="346"/>
      <c r="AEC851" s="346"/>
      <c r="AED851" s="346"/>
      <c r="AEE851" s="346"/>
      <c r="AEF851" s="346"/>
      <c r="AEG851" s="346"/>
      <c r="AEH851" s="346"/>
      <c r="AEI851" s="346"/>
      <c r="AEJ851" s="346"/>
      <c r="AEK851" s="346"/>
      <c r="AEL851" s="346"/>
      <c r="AEM851" s="346"/>
      <c r="AEN851" s="346"/>
      <c r="AEO851" s="346"/>
      <c r="AEP851" s="346"/>
      <c r="AEQ851" s="346"/>
      <c r="AER851" s="346"/>
      <c r="AES851" s="346"/>
      <c r="AET851" s="346"/>
      <c r="AEU851" s="346"/>
      <c r="AEV851" s="346"/>
      <c r="AEW851" s="346"/>
      <c r="AEX851" s="346"/>
      <c r="AEY851" s="346"/>
      <c r="AEZ851" s="346"/>
      <c r="AFA851" s="346"/>
      <c r="AFB851" s="346"/>
      <c r="AFC851" s="346"/>
      <c r="AFD851" s="346"/>
      <c r="AFE851" s="346"/>
      <c r="AFF851" s="346"/>
      <c r="AFG851" s="346"/>
      <c r="AFH851" s="346"/>
      <c r="AFI851" s="346"/>
      <c r="AFJ851" s="346"/>
      <c r="AFK851" s="346"/>
      <c r="AFL851" s="346"/>
      <c r="AFM851" s="346"/>
      <c r="AFN851" s="346"/>
      <c r="AFO851" s="346"/>
      <c r="AFP851" s="346"/>
      <c r="AFQ851" s="346"/>
      <c r="AFR851" s="346"/>
      <c r="AFS851" s="346"/>
      <c r="AFT851" s="346"/>
      <c r="AFU851" s="346"/>
      <c r="AFV851" s="346"/>
      <c r="AFW851" s="346"/>
      <c r="AFX851" s="346"/>
      <c r="AFY851" s="346"/>
      <c r="AFZ851" s="346"/>
      <c r="AGA851" s="346"/>
      <c r="AGB851" s="346"/>
      <c r="AGC851" s="346"/>
      <c r="AGD851" s="346"/>
      <c r="AGE851" s="346"/>
      <c r="AGF851" s="346"/>
      <c r="AGG851" s="346"/>
      <c r="AGH851" s="346"/>
      <c r="AGI851" s="346"/>
      <c r="AGJ851" s="346"/>
      <c r="AGK851" s="346"/>
      <c r="AGL851" s="346"/>
      <c r="AGM851" s="346"/>
      <c r="AGN851" s="346"/>
      <c r="AGO851" s="346"/>
      <c r="AGP851" s="346"/>
      <c r="AGQ851" s="346"/>
      <c r="AGR851" s="346"/>
      <c r="AGS851" s="346"/>
      <c r="AGT851" s="346"/>
      <c r="AGU851" s="346"/>
      <c r="AGV851" s="346"/>
      <c r="AGW851" s="346"/>
      <c r="AGX851" s="346"/>
      <c r="AGY851" s="346"/>
      <c r="AGZ851" s="346"/>
      <c r="AHA851" s="346"/>
      <c r="AHB851" s="346"/>
      <c r="AHC851" s="346"/>
      <c r="AHD851" s="346"/>
      <c r="AHE851" s="346"/>
      <c r="AHF851" s="346"/>
      <c r="AHG851" s="346"/>
      <c r="AHH851" s="346"/>
      <c r="AHI851" s="346"/>
      <c r="AHJ851" s="346"/>
      <c r="AHK851" s="346"/>
      <c r="AHL851" s="346"/>
      <c r="AHM851" s="346"/>
      <c r="AHN851" s="346"/>
      <c r="AHO851" s="346"/>
      <c r="AHP851" s="346"/>
      <c r="AHQ851" s="346"/>
      <c r="AHR851" s="346"/>
      <c r="AHS851" s="346"/>
      <c r="AHT851" s="346"/>
      <c r="AHU851" s="346"/>
      <c r="AHV851" s="346"/>
      <c r="AHW851" s="346"/>
      <c r="AHX851" s="346"/>
      <c r="AHY851" s="346"/>
      <c r="AHZ851" s="346"/>
      <c r="AIA851" s="346"/>
      <c r="AIB851" s="346"/>
      <c r="AIC851" s="346"/>
      <c r="AID851" s="346"/>
      <c r="AIE851" s="346"/>
      <c r="AIF851" s="346"/>
      <c r="AIG851" s="346"/>
      <c r="AIH851" s="346"/>
      <c r="AII851" s="346"/>
      <c r="AIJ851" s="346"/>
      <c r="AIK851" s="346"/>
      <c r="AIL851" s="346"/>
      <c r="AIM851" s="346"/>
      <c r="AIN851" s="346"/>
      <c r="AIO851" s="346"/>
      <c r="AIP851" s="346"/>
      <c r="AIQ851" s="346"/>
      <c r="AIR851" s="346"/>
      <c r="AIS851" s="346"/>
      <c r="AIT851" s="346"/>
      <c r="AIU851" s="346"/>
      <c r="AIV851" s="346"/>
      <c r="AIW851" s="346"/>
      <c r="AIX851" s="346"/>
      <c r="AIY851" s="346"/>
      <c r="AIZ851" s="346"/>
      <c r="AJA851" s="346"/>
      <c r="AJB851" s="346"/>
      <c r="AJC851" s="346"/>
      <c r="AJD851" s="346"/>
      <c r="AJE851" s="346"/>
      <c r="AJF851" s="346"/>
      <c r="AJG851" s="346"/>
      <c r="AJH851" s="346"/>
      <c r="AJI851" s="346"/>
      <c r="AJJ851" s="346"/>
      <c r="AJK851" s="346"/>
      <c r="AJL851" s="346"/>
      <c r="AJM851" s="346"/>
      <c r="AJN851" s="346"/>
      <c r="AJO851" s="346"/>
      <c r="AJP851" s="346"/>
      <c r="AJQ851" s="346"/>
      <c r="AJR851" s="346"/>
      <c r="AJS851" s="346"/>
      <c r="AJT851" s="346"/>
      <c r="AJU851" s="346"/>
      <c r="AJV851" s="346"/>
      <c r="AJW851" s="346"/>
      <c r="AJX851" s="346"/>
      <c r="AJY851" s="346"/>
      <c r="AJZ851" s="346"/>
      <c r="AKA851" s="346"/>
      <c r="AKB851" s="346"/>
      <c r="AKC851" s="346"/>
      <c r="AKD851" s="346"/>
      <c r="AKE851" s="346"/>
      <c r="AKF851" s="346"/>
      <c r="AKG851" s="346"/>
      <c r="AKH851" s="346"/>
      <c r="AKI851" s="346"/>
      <c r="AKJ851" s="346"/>
      <c r="AKK851" s="346"/>
      <c r="AKL851" s="346"/>
      <c r="AKM851" s="346"/>
      <c r="AKN851" s="346"/>
      <c r="AKO851" s="346"/>
      <c r="AKP851" s="346"/>
      <c r="AKQ851" s="346"/>
      <c r="AKR851" s="346"/>
      <c r="AKS851" s="346"/>
      <c r="AKT851" s="346"/>
      <c r="AKU851" s="346"/>
      <c r="AKV851" s="346"/>
      <c r="AKW851" s="346"/>
      <c r="AKX851" s="346"/>
      <c r="AKY851" s="346"/>
      <c r="AKZ851" s="346"/>
      <c r="ALA851" s="346"/>
      <c r="ALB851" s="346"/>
      <c r="ALC851" s="346"/>
      <c r="ALD851" s="346"/>
      <c r="ALE851" s="346"/>
      <c r="ALF851" s="346"/>
      <c r="ALG851" s="346"/>
      <c r="ALH851" s="346"/>
      <c r="ALI851" s="346"/>
      <c r="ALJ851" s="346"/>
      <c r="ALK851" s="346"/>
      <c r="ALL851" s="346"/>
      <c r="ALM851" s="346"/>
      <c r="ALN851" s="346"/>
      <c r="ALO851" s="346"/>
      <c r="ALP851" s="346"/>
      <c r="ALQ851" s="346"/>
      <c r="ALR851" s="346"/>
      <c r="ALS851" s="346"/>
      <c r="ALT851" s="346"/>
      <c r="ALU851" s="346"/>
      <c r="ALV851" s="346"/>
      <c r="ALW851" s="346"/>
      <c r="ALX851" s="346"/>
      <c r="ALY851" s="346"/>
      <c r="ALZ851" s="346"/>
      <c r="AMA851" s="346"/>
      <c r="AMB851" s="346"/>
      <c r="AMC851" s="346"/>
      <c r="AMD851" s="346"/>
      <c r="AME851" s="346"/>
      <c r="AMF851" s="346"/>
      <c r="AMG851" s="346"/>
      <c r="AMH851" s="346"/>
      <c r="AMI851" s="346"/>
      <c r="AMJ851" s="346"/>
    </row>
    <row r="852" spans="1:1024" ht="25.15" customHeight="1">
      <c r="A852" s="410" t="s">
        <v>469</v>
      </c>
      <c r="B852" s="447" t="s">
        <v>474</v>
      </c>
      <c r="C852" s="333" t="s">
        <v>944</v>
      </c>
      <c r="D852" s="335"/>
      <c r="F852" s="335">
        <f>F499</f>
        <v>0</v>
      </c>
      <c r="G852" s="346"/>
      <c r="H852" s="346"/>
      <c r="I852" s="346"/>
      <c r="J852" s="346"/>
      <c r="K852" s="346"/>
      <c r="L852" s="346"/>
      <c r="M852" s="346"/>
      <c r="N852" s="346"/>
      <c r="O852" s="346"/>
      <c r="P852" s="346"/>
      <c r="Q852" s="346"/>
      <c r="R852" s="346"/>
      <c r="S852" s="346"/>
      <c r="T852" s="346"/>
      <c r="U852" s="346"/>
      <c r="V852" s="346"/>
      <c r="W852" s="346"/>
      <c r="X852" s="346"/>
      <c r="Y852" s="346"/>
      <c r="Z852" s="346"/>
      <c r="AA852" s="346"/>
      <c r="AB852" s="346"/>
      <c r="AC852" s="346"/>
      <c r="AD852" s="346"/>
      <c r="AE852" s="346"/>
      <c r="AF852" s="346"/>
      <c r="AG852" s="346"/>
      <c r="AH852" s="346"/>
      <c r="AI852" s="346"/>
      <c r="AJ852" s="346"/>
      <c r="AK852" s="346"/>
      <c r="AL852" s="346"/>
      <c r="AM852" s="346"/>
      <c r="AN852" s="346"/>
      <c r="AO852" s="346"/>
      <c r="AP852" s="346"/>
      <c r="AQ852" s="346"/>
      <c r="AR852" s="346"/>
      <c r="AS852" s="346"/>
      <c r="AT852" s="346"/>
      <c r="AU852" s="346"/>
      <c r="AV852" s="346"/>
      <c r="AW852" s="346"/>
      <c r="AX852" s="346"/>
      <c r="AY852" s="346"/>
      <c r="AZ852" s="346"/>
      <c r="BA852" s="346"/>
      <c r="BB852" s="346"/>
      <c r="BC852" s="346"/>
      <c r="BD852" s="346"/>
      <c r="BE852" s="346"/>
      <c r="BF852" s="346"/>
      <c r="BG852" s="346"/>
      <c r="BH852" s="346"/>
      <c r="BI852" s="346"/>
      <c r="BJ852" s="346"/>
      <c r="BK852" s="346"/>
      <c r="BL852" s="346"/>
      <c r="BM852" s="346"/>
      <c r="BN852" s="346"/>
      <c r="BO852" s="346"/>
      <c r="BP852" s="346"/>
      <c r="BQ852" s="346"/>
      <c r="BR852" s="346"/>
      <c r="BS852" s="346"/>
      <c r="BT852" s="346"/>
      <c r="BU852" s="346"/>
      <c r="BV852" s="346"/>
      <c r="BW852" s="346"/>
      <c r="BX852" s="346"/>
      <c r="BY852" s="346"/>
      <c r="BZ852" s="346"/>
      <c r="CA852" s="346"/>
      <c r="CB852" s="346"/>
      <c r="CC852" s="346"/>
      <c r="CD852" s="346"/>
      <c r="CE852" s="346"/>
      <c r="CF852" s="346"/>
      <c r="CG852" s="346"/>
      <c r="CH852" s="346"/>
      <c r="CI852" s="346"/>
      <c r="CJ852" s="346"/>
      <c r="CK852" s="346"/>
      <c r="CL852" s="346"/>
      <c r="CM852" s="346"/>
      <c r="CN852" s="346"/>
      <c r="CO852" s="346"/>
      <c r="CP852" s="346"/>
      <c r="CQ852" s="346"/>
      <c r="CR852" s="346"/>
      <c r="CS852" s="346"/>
      <c r="CT852" s="346"/>
      <c r="CU852" s="346"/>
      <c r="CV852" s="346"/>
      <c r="CW852" s="346"/>
      <c r="CX852" s="346"/>
      <c r="CY852" s="346"/>
      <c r="CZ852" s="346"/>
      <c r="DA852" s="346"/>
      <c r="DB852" s="346"/>
      <c r="DC852" s="346"/>
      <c r="DD852" s="346"/>
      <c r="DE852" s="346"/>
      <c r="DF852" s="346"/>
      <c r="DG852" s="346"/>
      <c r="DH852" s="346"/>
      <c r="DI852" s="346"/>
      <c r="DJ852" s="346"/>
      <c r="DK852" s="346"/>
      <c r="DL852" s="346"/>
      <c r="DM852" s="346"/>
      <c r="DN852" s="346"/>
      <c r="DO852" s="346"/>
      <c r="DP852" s="346"/>
      <c r="DQ852" s="346"/>
      <c r="DR852" s="346"/>
      <c r="DS852" s="346"/>
      <c r="DT852" s="346"/>
      <c r="DU852" s="346"/>
      <c r="DV852" s="346"/>
      <c r="DW852" s="346"/>
      <c r="DX852" s="346"/>
      <c r="DY852" s="346"/>
      <c r="DZ852" s="346"/>
      <c r="EA852" s="346"/>
      <c r="EB852" s="346"/>
      <c r="EC852" s="346"/>
      <c r="ED852" s="346"/>
      <c r="EE852" s="346"/>
      <c r="EF852" s="346"/>
      <c r="EG852" s="346"/>
      <c r="EH852" s="346"/>
      <c r="EI852" s="346"/>
      <c r="EJ852" s="346"/>
      <c r="EK852" s="346"/>
      <c r="EL852" s="346"/>
      <c r="EM852" s="346"/>
      <c r="EN852" s="346"/>
      <c r="EO852" s="346"/>
      <c r="EP852" s="346"/>
      <c r="EQ852" s="346"/>
      <c r="ER852" s="346"/>
      <c r="ES852" s="346"/>
      <c r="ET852" s="346"/>
      <c r="EU852" s="346"/>
      <c r="EV852" s="346"/>
      <c r="EW852" s="346"/>
      <c r="EX852" s="346"/>
      <c r="EY852" s="346"/>
      <c r="EZ852" s="346"/>
      <c r="FA852" s="346"/>
      <c r="FB852" s="346"/>
      <c r="FC852" s="346"/>
      <c r="FD852" s="346"/>
      <c r="FE852" s="346"/>
      <c r="FF852" s="346"/>
      <c r="FG852" s="346"/>
      <c r="FH852" s="346"/>
      <c r="FI852" s="346"/>
      <c r="FJ852" s="346"/>
      <c r="FK852" s="346"/>
      <c r="FL852" s="346"/>
      <c r="FM852" s="346"/>
      <c r="FN852" s="346"/>
      <c r="FO852" s="346"/>
      <c r="FP852" s="346"/>
      <c r="FQ852" s="346"/>
      <c r="FR852" s="346"/>
      <c r="FS852" s="346"/>
      <c r="FT852" s="346"/>
      <c r="FU852" s="346"/>
      <c r="FV852" s="346"/>
      <c r="FW852" s="346"/>
      <c r="FX852" s="346"/>
      <c r="FY852" s="346"/>
      <c r="FZ852" s="346"/>
      <c r="GA852" s="346"/>
      <c r="GB852" s="346"/>
      <c r="GC852" s="346"/>
      <c r="GD852" s="346"/>
      <c r="GE852" s="346"/>
      <c r="GF852" s="346"/>
      <c r="GG852" s="346"/>
      <c r="GH852" s="346"/>
      <c r="GI852" s="346"/>
      <c r="GJ852" s="346"/>
      <c r="GK852" s="346"/>
      <c r="GL852" s="346"/>
      <c r="GM852" s="346"/>
      <c r="GN852" s="346"/>
      <c r="GO852" s="346"/>
      <c r="GP852" s="346"/>
      <c r="GQ852" s="346"/>
      <c r="GR852" s="346"/>
      <c r="GS852" s="346"/>
      <c r="GT852" s="346"/>
      <c r="GU852" s="346"/>
      <c r="GV852" s="346"/>
      <c r="GW852" s="346"/>
      <c r="GX852" s="346"/>
      <c r="GY852" s="346"/>
      <c r="GZ852" s="346"/>
      <c r="HA852" s="346"/>
      <c r="HB852" s="346"/>
      <c r="HC852" s="346"/>
      <c r="HD852" s="346"/>
      <c r="HE852" s="346"/>
      <c r="HF852" s="346"/>
      <c r="HG852" s="346"/>
      <c r="HH852" s="346"/>
      <c r="HI852" s="346"/>
      <c r="HJ852" s="346"/>
      <c r="HK852" s="346"/>
      <c r="HL852" s="346"/>
      <c r="HM852" s="346"/>
      <c r="HN852" s="346"/>
      <c r="HO852" s="346"/>
      <c r="HP852" s="346"/>
      <c r="HQ852" s="346"/>
      <c r="HR852" s="346"/>
      <c r="HS852" s="346"/>
      <c r="HT852" s="346"/>
      <c r="HU852" s="346"/>
      <c r="HV852" s="346"/>
      <c r="HW852" s="346"/>
      <c r="HX852" s="346"/>
      <c r="HY852" s="346"/>
      <c r="HZ852" s="346"/>
      <c r="IA852" s="346"/>
      <c r="IB852" s="346"/>
      <c r="IC852" s="346"/>
      <c r="ID852" s="346"/>
      <c r="IE852" s="346"/>
      <c r="IF852" s="346"/>
      <c r="IG852" s="346"/>
      <c r="IH852" s="346"/>
      <c r="II852" s="346"/>
      <c r="IJ852" s="346"/>
      <c r="IK852" s="346"/>
      <c r="IL852" s="346"/>
      <c r="IM852" s="346"/>
      <c r="IN852" s="346"/>
      <c r="IO852" s="346"/>
      <c r="IP852" s="346"/>
      <c r="IQ852" s="346"/>
      <c r="IR852" s="346"/>
      <c r="IS852" s="346"/>
      <c r="IT852" s="346"/>
      <c r="IU852" s="346"/>
      <c r="IV852" s="346"/>
      <c r="IW852" s="346"/>
      <c r="IX852" s="346"/>
      <c r="IY852" s="346"/>
      <c r="IZ852" s="346"/>
      <c r="JA852" s="346"/>
      <c r="JB852" s="346"/>
      <c r="JC852" s="346"/>
      <c r="JD852" s="346"/>
      <c r="JE852" s="346"/>
      <c r="JF852" s="346"/>
      <c r="JG852" s="346"/>
      <c r="JH852" s="346"/>
      <c r="JI852" s="346"/>
      <c r="JJ852" s="346"/>
      <c r="JK852" s="346"/>
      <c r="JL852" s="346"/>
      <c r="JM852" s="346"/>
      <c r="JN852" s="346"/>
      <c r="JO852" s="346"/>
      <c r="JP852" s="346"/>
      <c r="JQ852" s="346"/>
      <c r="JR852" s="346"/>
      <c r="JS852" s="346"/>
      <c r="JT852" s="346"/>
      <c r="JU852" s="346"/>
      <c r="JV852" s="346"/>
      <c r="JW852" s="346"/>
      <c r="JX852" s="346"/>
      <c r="JY852" s="346"/>
      <c r="JZ852" s="346"/>
      <c r="KA852" s="346"/>
      <c r="KB852" s="346"/>
      <c r="KC852" s="346"/>
      <c r="KD852" s="346"/>
      <c r="KE852" s="346"/>
      <c r="KF852" s="346"/>
      <c r="KG852" s="346"/>
      <c r="KH852" s="346"/>
      <c r="KI852" s="346"/>
      <c r="KJ852" s="346"/>
      <c r="KK852" s="346"/>
      <c r="KL852" s="346"/>
      <c r="KM852" s="346"/>
      <c r="KN852" s="346"/>
      <c r="KO852" s="346"/>
      <c r="KP852" s="346"/>
      <c r="KQ852" s="346"/>
      <c r="KR852" s="346"/>
      <c r="KS852" s="346"/>
      <c r="KT852" s="346"/>
      <c r="KU852" s="346"/>
      <c r="KV852" s="346"/>
      <c r="KW852" s="346"/>
      <c r="KX852" s="346"/>
      <c r="KY852" s="346"/>
      <c r="KZ852" s="346"/>
      <c r="LA852" s="346"/>
      <c r="LB852" s="346"/>
      <c r="LC852" s="346"/>
      <c r="LD852" s="346"/>
      <c r="LE852" s="346"/>
      <c r="LF852" s="346"/>
      <c r="LG852" s="346"/>
      <c r="LH852" s="346"/>
      <c r="LI852" s="346"/>
      <c r="LJ852" s="346"/>
      <c r="LK852" s="346"/>
      <c r="LL852" s="346"/>
      <c r="LM852" s="346"/>
      <c r="LN852" s="346"/>
      <c r="LO852" s="346"/>
      <c r="LP852" s="346"/>
      <c r="LQ852" s="346"/>
      <c r="LR852" s="346"/>
      <c r="LS852" s="346"/>
      <c r="LT852" s="346"/>
      <c r="LU852" s="346"/>
      <c r="LV852" s="346"/>
      <c r="LW852" s="346"/>
      <c r="LX852" s="346"/>
      <c r="LY852" s="346"/>
      <c r="LZ852" s="346"/>
      <c r="MA852" s="346"/>
      <c r="MB852" s="346"/>
      <c r="MC852" s="346"/>
      <c r="MD852" s="346"/>
      <c r="ME852" s="346"/>
      <c r="MF852" s="346"/>
      <c r="MG852" s="346"/>
      <c r="MH852" s="346"/>
      <c r="MI852" s="346"/>
      <c r="MJ852" s="346"/>
      <c r="MK852" s="346"/>
      <c r="ML852" s="346"/>
      <c r="MM852" s="346"/>
      <c r="MN852" s="346"/>
      <c r="MO852" s="346"/>
      <c r="MP852" s="346"/>
      <c r="MQ852" s="346"/>
      <c r="MR852" s="346"/>
      <c r="MS852" s="346"/>
      <c r="MT852" s="346"/>
      <c r="MU852" s="346"/>
      <c r="MV852" s="346"/>
      <c r="MW852" s="346"/>
      <c r="MX852" s="346"/>
      <c r="MY852" s="346"/>
      <c r="MZ852" s="346"/>
      <c r="NA852" s="346"/>
      <c r="NB852" s="346"/>
      <c r="NC852" s="346"/>
      <c r="ND852" s="346"/>
      <c r="NE852" s="346"/>
      <c r="NF852" s="346"/>
      <c r="NG852" s="346"/>
      <c r="NH852" s="346"/>
      <c r="NI852" s="346"/>
      <c r="NJ852" s="346"/>
      <c r="NK852" s="346"/>
      <c r="NL852" s="346"/>
      <c r="NM852" s="346"/>
      <c r="NN852" s="346"/>
      <c r="NO852" s="346"/>
      <c r="NP852" s="346"/>
      <c r="NQ852" s="346"/>
      <c r="NR852" s="346"/>
      <c r="NS852" s="346"/>
      <c r="NT852" s="346"/>
      <c r="NU852" s="346"/>
      <c r="NV852" s="346"/>
      <c r="NW852" s="346"/>
      <c r="NX852" s="346"/>
      <c r="NY852" s="346"/>
      <c r="NZ852" s="346"/>
      <c r="OA852" s="346"/>
      <c r="OB852" s="346"/>
      <c r="OC852" s="346"/>
      <c r="OD852" s="346"/>
      <c r="OE852" s="346"/>
      <c r="OF852" s="346"/>
      <c r="OG852" s="346"/>
      <c r="OH852" s="346"/>
      <c r="OI852" s="346"/>
      <c r="OJ852" s="346"/>
      <c r="OK852" s="346"/>
      <c r="OL852" s="346"/>
      <c r="OM852" s="346"/>
      <c r="ON852" s="346"/>
      <c r="OO852" s="346"/>
      <c r="OP852" s="346"/>
      <c r="OQ852" s="346"/>
      <c r="OR852" s="346"/>
      <c r="OS852" s="346"/>
      <c r="OT852" s="346"/>
      <c r="OU852" s="346"/>
      <c r="OV852" s="346"/>
      <c r="OW852" s="346"/>
      <c r="OX852" s="346"/>
      <c r="OY852" s="346"/>
      <c r="OZ852" s="346"/>
      <c r="PA852" s="346"/>
      <c r="PB852" s="346"/>
      <c r="PC852" s="346"/>
      <c r="PD852" s="346"/>
      <c r="PE852" s="346"/>
      <c r="PF852" s="346"/>
      <c r="PG852" s="346"/>
      <c r="PH852" s="346"/>
      <c r="PI852" s="346"/>
      <c r="PJ852" s="346"/>
      <c r="PK852" s="346"/>
      <c r="PL852" s="346"/>
      <c r="PM852" s="346"/>
      <c r="PN852" s="346"/>
      <c r="PO852" s="346"/>
      <c r="PP852" s="346"/>
      <c r="PQ852" s="346"/>
      <c r="PR852" s="346"/>
      <c r="PS852" s="346"/>
      <c r="PT852" s="346"/>
      <c r="PU852" s="346"/>
      <c r="PV852" s="346"/>
      <c r="PW852" s="346"/>
      <c r="PX852" s="346"/>
      <c r="PY852" s="346"/>
      <c r="PZ852" s="346"/>
      <c r="QA852" s="346"/>
      <c r="QB852" s="346"/>
      <c r="QC852" s="346"/>
      <c r="QD852" s="346"/>
      <c r="QE852" s="346"/>
      <c r="QF852" s="346"/>
      <c r="QG852" s="346"/>
      <c r="QH852" s="346"/>
      <c r="QI852" s="346"/>
      <c r="QJ852" s="346"/>
      <c r="QK852" s="346"/>
      <c r="QL852" s="346"/>
      <c r="QM852" s="346"/>
      <c r="QN852" s="346"/>
      <c r="QO852" s="346"/>
      <c r="QP852" s="346"/>
      <c r="QQ852" s="346"/>
      <c r="QR852" s="346"/>
      <c r="QS852" s="346"/>
      <c r="QT852" s="346"/>
      <c r="QU852" s="346"/>
      <c r="QV852" s="346"/>
      <c r="QW852" s="346"/>
      <c r="QX852" s="346"/>
      <c r="QY852" s="346"/>
      <c r="QZ852" s="346"/>
      <c r="RA852" s="346"/>
      <c r="RB852" s="346"/>
      <c r="RC852" s="346"/>
      <c r="RD852" s="346"/>
      <c r="RE852" s="346"/>
      <c r="RF852" s="346"/>
      <c r="RG852" s="346"/>
      <c r="RH852" s="346"/>
      <c r="RI852" s="346"/>
      <c r="RJ852" s="346"/>
      <c r="RK852" s="346"/>
      <c r="RL852" s="346"/>
      <c r="RM852" s="346"/>
      <c r="RN852" s="346"/>
      <c r="RO852" s="346"/>
      <c r="RP852" s="346"/>
      <c r="RQ852" s="346"/>
      <c r="RR852" s="346"/>
      <c r="RS852" s="346"/>
      <c r="RT852" s="346"/>
      <c r="RU852" s="346"/>
      <c r="RV852" s="346"/>
      <c r="RW852" s="346"/>
      <c r="RX852" s="346"/>
      <c r="RY852" s="346"/>
      <c r="RZ852" s="346"/>
      <c r="SA852" s="346"/>
      <c r="SB852" s="346"/>
      <c r="SC852" s="346"/>
      <c r="SD852" s="346"/>
      <c r="SE852" s="346"/>
      <c r="SF852" s="346"/>
      <c r="SG852" s="346"/>
      <c r="SH852" s="346"/>
      <c r="SI852" s="346"/>
      <c r="SJ852" s="346"/>
      <c r="SK852" s="346"/>
      <c r="SL852" s="346"/>
      <c r="SM852" s="346"/>
      <c r="SN852" s="346"/>
      <c r="SO852" s="346"/>
      <c r="SP852" s="346"/>
      <c r="SQ852" s="346"/>
      <c r="SR852" s="346"/>
      <c r="SS852" s="346"/>
      <c r="ST852" s="346"/>
      <c r="SU852" s="346"/>
      <c r="SV852" s="346"/>
      <c r="SW852" s="346"/>
      <c r="SX852" s="346"/>
      <c r="SY852" s="346"/>
      <c r="SZ852" s="346"/>
      <c r="TA852" s="346"/>
      <c r="TB852" s="346"/>
      <c r="TC852" s="346"/>
      <c r="TD852" s="346"/>
      <c r="TE852" s="346"/>
      <c r="TF852" s="346"/>
      <c r="TG852" s="346"/>
      <c r="TH852" s="346"/>
      <c r="TI852" s="346"/>
      <c r="TJ852" s="346"/>
      <c r="TK852" s="346"/>
      <c r="TL852" s="346"/>
      <c r="TM852" s="346"/>
      <c r="TN852" s="346"/>
      <c r="TO852" s="346"/>
      <c r="TP852" s="346"/>
      <c r="TQ852" s="346"/>
      <c r="TR852" s="346"/>
      <c r="TS852" s="346"/>
      <c r="TT852" s="346"/>
      <c r="TU852" s="346"/>
      <c r="TV852" s="346"/>
      <c r="TW852" s="346"/>
      <c r="TX852" s="346"/>
      <c r="TY852" s="346"/>
      <c r="TZ852" s="346"/>
      <c r="UA852" s="346"/>
      <c r="UB852" s="346"/>
      <c r="UC852" s="346"/>
      <c r="UD852" s="346"/>
      <c r="UE852" s="346"/>
      <c r="UF852" s="346"/>
      <c r="UG852" s="346"/>
      <c r="UH852" s="346"/>
      <c r="UI852" s="346"/>
      <c r="UJ852" s="346"/>
      <c r="UK852" s="346"/>
      <c r="UL852" s="346"/>
      <c r="UM852" s="346"/>
      <c r="UN852" s="346"/>
      <c r="UO852" s="346"/>
      <c r="UP852" s="346"/>
      <c r="UQ852" s="346"/>
      <c r="UR852" s="346"/>
      <c r="US852" s="346"/>
      <c r="UT852" s="346"/>
      <c r="UU852" s="346"/>
      <c r="UV852" s="346"/>
      <c r="UW852" s="346"/>
      <c r="UX852" s="346"/>
      <c r="UY852" s="346"/>
      <c r="UZ852" s="346"/>
      <c r="VA852" s="346"/>
      <c r="VB852" s="346"/>
      <c r="VC852" s="346"/>
      <c r="VD852" s="346"/>
      <c r="VE852" s="346"/>
      <c r="VF852" s="346"/>
      <c r="VG852" s="346"/>
      <c r="VH852" s="346"/>
      <c r="VI852" s="346"/>
      <c r="VJ852" s="346"/>
      <c r="VK852" s="346"/>
      <c r="VL852" s="346"/>
      <c r="VM852" s="346"/>
      <c r="VN852" s="346"/>
      <c r="VO852" s="346"/>
      <c r="VP852" s="346"/>
      <c r="VQ852" s="346"/>
      <c r="VR852" s="346"/>
      <c r="VS852" s="346"/>
      <c r="VT852" s="346"/>
      <c r="VU852" s="346"/>
      <c r="VV852" s="346"/>
      <c r="VW852" s="346"/>
      <c r="VX852" s="346"/>
      <c r="VY852" s="346"/>
      <c r="VZ852" s="346"/>
      <c r="WA852" s="346"/>
      <c r="WB852" s="346"/>
      <c r="WC852" s="346"/>
      <c r="WD852" s="346"/>
      <c r="WE852" s="346"/>
      <c r="WF852" s="346"/>
      <c r="WG852" s="346"/>
      <c r="WH852" s="346"/>
      <c r="WI852" s="346"/>
      <c r="WJ852" s="346"/>
      <c r="WK852" s="346"/>
      <c r="WL852" s="346"/>
      <c r="WM852" s="346"/>
      <c r="WN852" s="346"/>
      <c r="WO852" s="346"/>
      <c r="WP852" s="346"/>
      <c r="WQ852" s="346"/>
      <c r="WR852" s="346"/>
      <c r="WS852" s="346"/>
      <c r="WT852" s="346"/>
      <c r="WU852" s="346"/>
      <c r="WV852" s="346"/>
      <c r="WW852" s="346"/>
      <c r="WX852" s="346"/>
      <c r="WY852" s="346"/>
      <c r="WZ852" s="346"/>
      <c r="XA852" s="346"/>
      <c r="XB852" s="346"/>
      <c r="XC852" s="346"/>
      <c r="XD852" s="346"/>
      <c r="XE852" s="346"/>
      <c r="XF852" s="346"/>
      <c r="XG852" s="346"/>
      <c r="XH852" s="346"/>
      <c r="XI852" s="346"/>
      <c r="XJ852" s="346"/>
      <c r="XK852" s="346"/>
      <c r="XL852" s="346"/>
      <c r="XM852" s="346"/>
      <c r="XN852" s="346"/>
      <c r="XO852" s="346"/>
      <c r="XP852" s="346"/>
      <c r="XQ852" s="346"/>
      <c r="XR852" s="346"/>
      <c r="XS852" s="346"/>
      <c r="XT852" s="346"/>
      <c r="XU852" s="346"/>
      <c r="XV852" s="346"/>
      <c r="XW852" s="346"/>
      <c r="XX852" s="346"/>
      <c r="XY852" s="346"/>
      <c r="XZ852" s="346"/>
      <c r="YA852" s="346"/>
      <c r="YB852" s="346"/>
      <c r="YC852" s="346"/>
      <c r="YD852" s="346"/>
      <c r="YE852" s="346"/>
      <c r="YF852" s="346"/>
      <c r="YG852" s="346"/>
      <c r="YH852" s="346"/>
      <c r="YI852" s="346"/>
      <c r="YJ852" s="346"/>
      <c r="YK852" s="346"/>
      <c r="YL852" s="346"/>
      <c r="YM852" s="346"/>
      <c r="YN852" s="346"/>
      <c r="YO852" s="346"/>
      <c r="YP852" s="346"/>
      <c r="YQ852" s="346"/>
      <c r="YR852" s="346"/>
      <c r="YS852" s="346"/>
      <c r="YT852" s="346"/>
      <c r="YU852" s="346"/>
      <c r="YV852" s="346"/>
      <c r="YW852" s="346"/>
      <c r="YX852" s="346"/>
      <c r="YY852" s="346"/>
      <c r="YZ852" s="346"/>
      <c r="ZA852" s="346"/>
      <c r="ZB852" s="346"/>
      <c r="ZC852" s="346"/>
      <c r="ZD852" s="346"/>
      <c r="ZE852" s="346"/>
      <c r="ZF852" s="346"/>
      <c r="ZG852" s="346"/>
      <c r="ZH852" s="346"/>
      <c r="ZI852" s="346"/>
      <c r="ZJ852" s="346"/>
      <c r="ZK852" s="346"/>
      <c r="ZL852" s="346"/>
      <c r="ZM852" s="346"/>
      <c r="ZN852" s="346"/>
      <c r="ZO852" s="346"/>
      <c r="ZP852" s="346"/>
      <c r="ZQ852" s="346"/>
      <c r="ZR852" s="346"/>
      <c r="ZS852" s="346"/>
      <c r="ZT852" s="346"/>
      <c r="ZU852" s="346"/>
      <c r="ZV852" s="346"/>
      <c r="ZW852" s="346"/>
      <c r="ZX852" s="346"/>
      <c r="ZY852" s="346"/>
      <c r="ZZ852" s="346"/>
      <c r="AAA852" s="346"/>
      <c r="AAB852" s="346"/>
      <c r="AAC852" s="346"/>
      <c r="AAD852" s="346"/>
      <c r="AAE852" s="346"/>
      <c r="AAF852" s="346"/>
      <c r="AAG852" s="346"/>
      <c r="AAH852" s="346"/>
      <c r="AAI852" s="346"/>
      <c r="AAJ852" s="346"/>
      <c r="AAK852" s="346"/>
      <c r="AAL852" s="346"/>
      <c r="AAM852" s="346"/>
      <c r="AAN852" s="346"/>
      <c r="AAO852" s="346"/>
      <c r="AAP852" s="346"/>
      <c r="AAQ852" s="346"/>
      <c r="AAR852" s="346"/>
      <c r="AAS852" s="346"/>
      <c r="AAT852" s="346"/>
      <c r="AAU852" s="346"/>
      <c r="AAV852" s="346"/>
      <c r="AAW852" s="346"/>
      <c r="AAX852" s="346"/>
      <c r="AAY852" s="346"/>
      <c r="AAZ852" s="346"/>
      <c r="ABA852" s="346"/>
      <c r="ABB852" s="346"/>
      <c r="ABC852" s="346"/>
      <c r="ABD852" s="346"/>
      <c r="ABE852" s="346"/>
      <c r="ABF852" s="346"/>
      <c r="ABG852" s="346"/>
      <c r="ABH852" s="346"/>
      <c r="ABI852" s="346"/>
      <c r="ABJ852" s="346"/>
      <c r="ABK852" s="346"/>
      <c r="ABL852" s="346"/>
      <c r="ABM852" s="346"/>
      <c r="ABN852" s="346"/>
      <c r="ABO852" s="346"/>
      <c r="ABP852" s="346"/>
      <c r="ABQ852" s="346"/>
      <c r="ABR852" s="346"/>
      <c r="ABS852" s="346"/>
      <c r="ABT852" s="346"/>
      <c r="ABU852" s="346"/>
      <c r="ABV852" s="346"/>
      <c r="ABW852" s="346"/>
      <c r="ABX852" s="346"/>
      <c r="ABY852" s="346"/>
      <c r="ABZ852" s="346"/>
      <c r="ACA852" s="346"/>
      <c r="ACB852" s="346"/>
      <c r="ACC852" s="346"/>
      <c r="ACD852" s="346"/>
      <c r="ACE852" s="346"/>
      <c r="ACF852" s="346"/>
      <c r="ACG852" s="346"/>
      <c r="ACH852" s="346"/>
      <c r="ACI852" s="346"/>
      <c r="ACJ852" s="346"/>
      <c r="ACK852" s="346"/>
      <c r="ACL852" s="346"/>
      <c r="ACM852" s="346"/>
      <c r="ACN852" s="346"/>
      <c r="ACO852" s="346"/>
      <c r="ACP852" s="346"/>
      <c r="ACQ852" s="346"/>
      <c r="ACR852" s="346"/>
      <c r="ACS852" s="346"/>
      <c r="ACT852" s="346"/>
      <c r="ACU852" s="346"/>
      <c r="ACV852" s="346"/>
      <c r="ACW852" s="346"/>
      <c r="ACX852" s="346"/>
      <c r="ACY852" s="346"/>
      <c r="ACZ852" s="346"/>
      <c r="ADA852" s="346"/>
      <c r="ADB852" s="346"/>
      <c r="ADC852" s="346"/>
      <c r="ADD852" s="346"/>
      <c r="ADE852" s="346"/>
      <c r="ADF852" s="346"/>
      <c r="ADG852" s="346"/>
      <c r="ADH852" s="346"/>
      <c r="ADI852" s="346"/>
      <c r="ADJ852" s="346"/>
      <c r="ADK852" s="346"/>
      <c r="ADL852" s="346"/>
      <c r="ADM852" s="346"/>
      <c r="ADN852" s="346"/>
      <c r="ADO852" s="346"/>
      <c r="ADP852" s="346"/>
      <c r="ADQ852" s="346"/>
      <c r="ADR852" s="346"/>
      <c r="ADS852" s="346"/>
      <c r="ADT852" s="346"/>
      <c r="ADU852" s="346"/>
      <c r="ADV852" s="346"/>
      <c r="ADW852" s="346"/>
      <c r="ADX852" s="346"/>
      <c r="ADY852" s="346"/>
      <c r="ADZ852" s="346"/>
      <c r="AEA852" s="346"/>
      <c r="AEB852" s="346"/>
      <c r="AEC852" s="346"/>
      <c r="AED852" s="346"/>
      <c r="AEE852" s="346"/>
      <c r="AEF852" s="346"/>
      <c r="AEG852" s="346"/>
      <c r="AEH852" s="346"/>
      <c r="AEI852" s="346"/>
      <c r="AEJ852" s="346"/>
      <c r="AEK852" s="346"/>
      <c r="AEL852" s="346"/>
      <c r="AEM852" s="346"/>
      <c r="AEN852" s="346"/>
      <c r="AEO852" s="346"/>
      <c r="AEP852" s="346"/>
      <c r="AEQ852" s="346"/>
      <c r="AER852" s="346"/>
      <c r="AES852" s="346"/>
      <c r="AET852" s="346"/>
      <c r="AEU852" s="346"/>
      <c r="AEV852" s="346"/>
      <c r="AEW852" s="346"/>
      <c r="AEX852" s="346"/>
      <c r="AEY852" s="346"/>
      <c r="AEZ852" s="346"/>
      <c r="AFA852" s="346"/>
      <c r="AFB852" s="346"/>
      <c r="AFC852" s="346"/>
      <c r="AFD852" s="346"/>
      <c r="AFE852" s="346"/>
      <c r="AFF852" s="346"/>
      <c r="AFG852" s="346"/>
      <c r="AFH852" s="346"/>
      <c r="AFI852" s="346"/>
      <c r="AFJ852" s="346"/>
      <c r="AFK852" s="346"/>
      <c r="AFL852" s="346"/>
      <c r="AFM852" s="346"/>
      <c r="AFN852" s="346"/>
      <c r="AFO852" s="346"/>
      <c r="AFP852" s="346"/>
      <c r="AFQ852" s="346"/>
      <c r="AFR852" s="346"/>
      <c r="AFS852" s="346"/>
      <c r="AFT852" s="346"/>
      <c r="AFU852" s="346"/>
      <c r="AFV852" s="346"/>
      <c r="AFW852" s="346"/>
      <c r="AFX852" s="346"/>
      <c r="AFY852" s="346"/>
      <c r="AFZ852" s="346"/>
      <c r="AGA852" s="346"/>
      <c r="AGB852" s="346"/>
      <c r="AGC852" s="346"/>
      <c r="AGD852" s="346"/>
      <c r="AGE852" s="346"/>
      <c r="AGF852" s="346"/>
      <c r="AGG852" s="346"/>
      <c r="AGH852" s="346"/>
      <c r="AGI852" s="346"/>
      <c r="AGJ852" s="346"/>
      <c r="AGK852" s="346"/>
      <c r="AGL852" s="346"/>
      <c r="AGM852" s="346"/>
      <c r="AGN852" s="346"/>
      <c r="AGO852" s="346"/>
      <c r="AGP852" s="346"/>
      <c r="AGQ852" s="346"/>
      <c r="AGR852" s="346"/>
      <c r="AGS852" s="346"/>
      <c r="AGT852" s="346"/>
      <c r="AGU852" s="346"/>
      <c r="AGV852" s="346"/>
      <c r="AGW852" s="346"/>
      <c r="AGX852" s="346"/>
      <c r="AGY852" s="346"/>
      <c r="AGZ852" s="346"/>
      <c r="AHA852" s="346"/>
      <c r="AHB852" s="346"/>
      <c r="AHC852" s="346"/>
      <c r="AHD852" s="346"/>
      <c r="AHE852" s="346"/>
      <c r="AHF852" s="346"/>
      <c r="AHG852" s="346"/>
      <c r="AHH852" s="346"/>
      <c r="AHI852" s="346"/>
      <c r="AHJ852" s="346"/>
      <c r="AHK852" s="346"/>
      <c r="AHL852" s="346"/>
      <c r="AHM852" s="346"/>
      <c r="AHN852" s="346"/>
      <c r="AHO852" s="346"/>
      <c r="AHP852" s="346"/>
      <c r="AHQ852" s="346"/>
      <c r="AHR852" s="346"/>
      <c r="AHS852" s="346"/>
      <c r="AHT852" s="346"/>
      <c r="AHU852" s="346"/>
      <c r="AHV852" s="346"/>
      <c r="AHW852" s="346"/>
      <c r="AHX852" s="346"/>
      <c r="AHY852" s="346"/>
      <c r="AHZ852" s="346"/>
      <c r="AIA852" s="346"/>
      <c r="AIB852" s="346"/>
      <c r="AIC852" s="346"/>
      <c r="AID852" s="346"/>
      <c r="AIE852" s="346"/>
      <c r="AIF852" s="346"/>
      <c r="AIG852" s="346"/>
      <c r="AIH852" s="346"/>
      <c r="AII852" s="346"/>
      <c r="AIJ852" s="346"/>
      <c r="AIK852" s="346"/>
      <c r="AIL852" s="346"/>
      <c r="AIM852" s="346"/>
      <c r="AIN852" s="346"/>
      <c r="AIO852" s="346"/>
      <c r="AIP852" s="346"/>
      <c r="AIQ852" s="346"/>
      <c r="AIR852" s="346"/>
      <c r="AIS852" s="346"/>
      <c r="AIT852" s="346"/>
      <c r="AIU852" s="346"/>
      <c r="AIV852" s="346"/>
      <c r="AIW852" s="346"/>
      <c r="AIX852" s="346"/>
      <c r="AIY852" s="346"/>
      <c r="AIZ852" s="346"/>
      <c r="AJA852" s="346"/>
      <c r="AJB852" s="346"/>
      <c r="AJC852" s="346"/>
      <c r="AJD852" s="346"/>
      <c r="AJE852" s="346"/>
      <c r="AJF852" s="346"/>
      <c r="AJG852" s="346"/>
      <c r="AJH852" s="346"/>
      <c r="AJI852" s="346"/>
      <c r="AJJ852" s="346"/>
      <c r="AJK852" s="346"/>
      <c r="AJL852" s="346"/>
      <c r="AJM852" s="346"/>
      <c r="AJN852" s="346"/>
      <c r="AJO852" s="346"/>
      <c r="AJP852" s="346"/>
      <c r="AJQ852" s="346"/>
      <c r="AJR852" s="346"/>
      <c r="AJS852" s="346"/>
      <c r="AJT852" s="346"/>
      <c r="AJU852" s="346"/>
      <c r="AJV852" s="346"/>
      <c r="AJW852" s="346"/>
      <c r="AJX852" s="346"/>
      <c r="AJY852" s="346"/>
      <c r="AJZ852" s="346"/>
      <c r="AKA852" s="346"/>
      <c r="AKB852" s="346"/>
      <c r="AKC852" s="346"/>
      <c r="AKD852" s="346"/>
      <c r="AKE852" s="346"/>
      <c r="AKF852" s="346"/>
      <c r="AKG852" s="346"/>
      <c r="AKH852" s="346"/>
      <c r="AKI852" s="346"/>
      <c r="AKJ852" s="346"/>
      <c r="AKK852" s="346"/>
      <c r="AKL852" s="346"/>
      <c r="AKM852" s="346"/>
      <c r="AKN852" s="346"/>
      <c r="AKO852" s="346"/>
      <c r="AKP852" s="346"/>
      <c r="AKQ852" s="346"/>
      <c r="AKR852" s="346"/>
      <c r="AKS852" s="346"/>
      <c r="AKT852" s="346"/>
      <c r="AKU852" s="346"/>
      <c r="AKV852" s="346"/>
      <c r="AKW852" s="346"/>
      <c r="AKX852" s="346"/>
      <c r="AKY852" s="346"/>
      <c r="AKZ852" s="346"/>
      <c r="ALA852" s="346"/>
      <c r="ALB852" s="346"/>
      <c r="ALC852" s="346"/>
      <c r="ALD852" s="346"/>
      <c r="ALE852" s="346"/>
      <c r="ALF852" s="346"/>
      <c r="ALG852" s="346"/>
      <c r="ALH852" s="346"/>
      <c r="ALI852" s="346"/>
      <c r="ALJ852" s="346"/>
      <c r="ALK852" s="346"/>
      <c r="ALL852" s="346"/>
      <c r="ALM852" s="346"/>
      <c r="ALN852" s="346"/>
      <c r="ALO852" s="346"/>
      <c r="ALP852" s="346"/>
      <c r="ALQ852" s="346"/>
      <c r="ALR852" s="346"/>
      <c r="ALS852" s="346"/>
      <c r="ALT852" s="346"/>
      <c r="ALU852" s="346"/>
      <c r="ALV852" s="346"/>
      <c r="ALW852" s="346"/>
      <c r="ALX852" s="346"/>
      <c r="ALY852" s="346"/>
      <c r="ALZ852" s="346"/>
      <c r="AMA852" s="346"/>
      <c r="AMB852" s="346"/>
      <c r="AMC852" s="346"/>
      <c r="AMD852" s="346"/>
      <c r="AME852" s="346"/>
      <c r="AMF852" s="346"/>
      <c r="AMG852" s="346"/>
      <c r="AMH852" s="346"/>
      <c r="AMI852" s="346"/>
      <c r="AMJ852" s="346"/>
    </row>
    <row r="853" spans="1:1024" ht="25.15" customHeight="1">
      <c r="A853" s="410" t="s">
        <v>473</v>
      </c>
      <c r="B853" s="447" t="s">
        <v>477</v>
      </c>
      <c r="C853" s="333" t="s">
        <v>944</v>
      </c>
      <c r="D853" s="335"/>
      <c r="F853" s="335">
        <f>F529</f>
        <v>0</v>
      </c>
      <c r="G853" s="346"/>
      <c r="H853" s="346"/>
      <c r="I853" s="346"/>
      <c r="J853" s="346"/>
      <c r="K853" s="346"/>
      <c r="L853" s="346"/>
      <c r="M853" s="346"/>
      <c r="N853" s="346"/>
      <c r="O853" s="346"/>
      <c r="P853" s="346"/>
      <c r="Q853" s="346"/>
      <c r="R853" s="346"/>
      <c r="S853" s="346"/>
      <c r="T853" s="346"/>
      <c r="U853" s="346"/>
      <c r="V853" s="346"/>
      <c r="W853" s="346"/>
      <c r="X853" s="346"/>
      <c r="Y853" s="346"/>
      <c r="Z853" s="346"/>
      <c r="AA853" s="346"/>
      <c r="AB853" s="346"/>
      <c r="AC853" s="346"/>
      <c r="AD853" s="346"/>
      <c r="AE853" s="346"/>
      <c r="AF853" s="346"/>
      <c r="AG853" s="346"/>
      <c r="AH853" s="346"/>
      <c r="AI853" s="346"/>
      <c r="AJ853" s="346"/>
      <c r="AK853" s="346"/>
      <c r="AL853" s="346"/>
      <c r="AM853" s="346"/>
      <c r="AN853" s="346"/>
      <c r="AO853" s="346"/>
      <c r="AP853" s="346"/>
      <c r="AQ853" s="346"/>
      <c r="AR853" s="346"/>
      <c r="AS853" s="346"/>
      <c r="AT853" s="346"/>
      <c r="AU853" s="346"/>
      <c r="AV853" s="346"/>
      <c r="AW853" s="346"/>
      <c r="AX853" s="346"/>
      <c r="AY853" s="346"/>
      <c r="AZ853" s="346"/>
      <c r="BA853" s="346"/>
      <c r="BB853" s="346"/>
      <c r="BC853" s="346"/>
      <c r="BD853" s="346"/>
      <c r="BE853" s="346"/>
      <c r="BF853" s="346"/>
      <c r="BG853" s="346"/>
      <c r="BH853" s="346"/>
      <c r="BI853" s="346"/>
      <c r="BJ853" s="346"/>
      <c r="BK853" s="346"/>
      <c r="BL853" s="346"/>
      <c r="BM853" s="346"/>
      <c r="BN853" s="346"/>
      <c r="BO853" s="346"/>
      <c r="BP853" s="346"/>
      <c r="BQ853" s="346"/>
      <c r="BR853" s="346"/>
      <c r="BS853" s="346"/>
      <c r="BT853" s="346"/>
      <c r="BU853" s="346"/>
      <c r="BV853" s="346"/>
      <c r="BW853" s="346"/>
      <c r="BX853" s="346"/>
      <c r="BY853" s="346"/>
      <c r="BZ853" s="346"/>
      <c r="CA853" s="346"/>
      <c r="CB853" s="346"/>
      <c r="CC853" s="346"/>
      <c r="CD853" s="346"/>
      <c r="CE853" s="346"/>
      <c r="CF853" s="346"/>
      <c r="CG853" s="346"/>
      <c r="CH853" s="346"/>
      <c r="CI853" s="346"/>
      <c r="CJ853" s="346"/>
      <c r="CK853" s="346"/>
      <c r="CL853" s="346"/>
      <c r="CM853" s="346"/>
      <c r="CN853" s="346"/>
      <c r="CO853" s="346"/>
      <c r="CP853" s="346"/>
      <c r="CQ853" s="346"/>
      <c r="CR853" s="346"/>
      <c r="CS853" s="346"/>
      <c r="CT853" s="346"/>
      <c r="CU853" s="346"/>
      <c r="CV853" s="346"/>
      <c r="CW853" s="346"/>
      <c r="CX853" s="346"/>
      <c r="CY853" s="346"/>
      <c r="CZ853" s="346"/>
      <c r="DA853" s="346"/>
      <c r="DB853" s="346"/>
      <c r="DC853" s="346"/>
      <c r="DD853" s="346"/>
      <c r="DE853" s="346"/>
      <c r="DF853" s="346"/>
      <c r="DG853" s="346"/>
      <c r="DH853" s="346"/>
      <c r="DI853" s="346"/>
      <c r="DJ853" s="346"/>
      <c r="DK853" s="346"/>
      <c r="DL853" s="346"/>
      <c r="DM853" s="346"/>
      <c r="DN853" s="346"/>
      <c r="DO853" s="346"/>
      <c r="DP853" s="346"/>
      <c r="DQ853" s="346"/>
      <c r="DR853" s="346"/>
      <c r="DS853" s="346"/>
      <c r="DT853" s="346"/>
      <c r="DU853" s="346"/>
      <c r="DV853" s="346"/>
      <c r="DW853" s="346"/>
      <c r="DX853" s="346"/>
      <c r="DY853" s="346"/>
      <c r="DZ853" s="346"/>
      <c r="EA853" s="346"/>
      <c r="EB853" s="346"/>
      <c r="EC853" s="346"/>
      <c r="ED853" s="346"/>
      <c r="EE853" s="346"/>
      <c r="EF853" s="346"/>
      <c r="EG853" s="346"/>
      <c r="EH853" s="346"/>
      <c r="EI853" s="346"/>
      <c r="EJ853" s="346"/>
      <c r="EK853" s="346"/>
      <c r="EL853" s="346"/>
      <c r="EM853" s="346"/>
      <c r="EN853" s="346"/>
      <c r="EO853" s="346"/>
      <c r="EP853" s="346"/>
      <c r="EQ853" s="346"/>
      <c r="ER853" s="346"/>
      <c r="ES853" s="346"/>
      <c r="ET853" s="346"/>
      <c r="EU853" s="346"/>
      <c r="EV853" s="346"/>
      <c r="EW853" s="346"/>
      <c r="EX853" s="346"/>
      <c r="EY853" s="346"/>
      <c r="EZ853" s="346"/>
      <c r="FA853" s="346"/>
      <c r="FB853" s="346"/>
      <c r="FC853" s="346"/>
      <c r="FD853" s="346"/>
      <c r="FE853" s="346"/>
      <c r="FF853" s="346"/>
      <c r="FG853" s="346"/>
      <c r="FH853" s="346"/>
      <c r="FI853" s="346"/>
      <c r="FJ853" s="346"/>
      <c r="FK853" s="346"/>
      <c r="FL853" s="346"/>
      <c r="FM853" s="346"/>
      <c r="FN853" s="346"/>
      <c r="FO853" s="346"/>
      <c r="FP853" s="346"/>
      <c r="FQ853" s="346"/>
      <c r="FR853" s="346"/>
      <c r="FS853" s="346"/>
      <c r="FT853" s="346"/>
      <c r="FU853" s="346"/>
      <c r="FV853" s="346"/>
      <c r="FW853" s="346"/>
      <c r="FX853" s="346"/>
      <c r="FY853" s="346"/>
      <c r="FZ853" s="346"/>
      <c r="GA853" s="346"/>
      <c r="GB853" s="346"/>
      <c r="GC853" s="346"/>
      <c r="GD853" s="346"/>
      <c r="GE853" s="346"/>
      <c r="GF853" s="346"/>
      <c r="GG853" s="346"/>
      <c r="GH853" s="346"/>
      <c r="GI853" s="346"/>
      <c r="GJ853" s="346"/>
      <c r="GK853" s="346"/>
      <c r="GL853" s="346"/>
      <c r="GM853" s="346"/>
      <c r="GN853" s="346"/>
      <c r="GO853" s="346"/>
      <c r="GP853" s="346"/>
      <c r="GQ853" s="346"/>
      <c r="GR853" s="346"/>
      <c r="GS853" s="346"/>
      <c r="GT853" s="346"/>
      <c r="GU853" s="346"/>
      <c r="GV853" s="346"/>
      <c r="GW853" s="346"/>
      <c r="GX853" s="346"/>
      <c r="GY853" s="346"/>
      <c r="GZ853" s="346"/>
      <c r="HA853" s="346"/>
      <c r="HB853" s="346"/>
      <c r="HC853" s="346"/>
      <c r="HD853" s="346"/>
      <c r="HE853" s="346"/>
      <c r="HF853" s="346"/>
      <c r="HG853" s="346"/>
      <c r="HH853" s="346"/>
      <c r="HI853" s="346"/>
      <c r="HJ853" s="346"/>
      <c r="HK853" s="346"/>
      <c r="HL853" s="346"/>
      <c r="HM853" s="346"/>
      <c r="HN853" s="346"/>
      <c r="HO853" s="346"/>
      <c r="HP853" s="346"/>
      <c r="HQ853" s="346"/>
      <c r="HR853" s="346"/>
      <c r="HS853" s="346"/>
      <c r="HT853" s="346"/>
      <c r="HU853" s="346"/>
      <c r="HV853" s="346"/>
      <c r="HW853" s="346"/>
      <c r="HX853" s="346"/>
      <c r="HY853" s="346"/>
      <c r="HZ853" s="346"/>
      <c r="IA853" s="346"/>
      <c r="IB853" s="346"/>
      <c r="IC853" s="346"/>
      <c r="ID853" s="346"/>
      <c r="IE853" s="346"/>
      <c r="IF853" s="346"/>
      <c r="IG853" s="346"/>
      <c r="IH853" s="346"/>
      <c r="II853" s="346"/>
      <c r="IJ853" s="346"/>
      <c r="IK853" s="346"/>
      <c r="IL853" s="346"/>
      <c r="IM853" s="346"/>
      <c r="IN853" s="346"/>
      <c r="IO853" s="346"/>
      <c r="IP853" s="346"/>
      <c r="IQ853" s="346"/>
      <c r="IR853" s="346"/>
      <c r="IS853" s="346"/>
      <c r="IT853" s="346"/>
      <c r="IU853" s="346"/>
      <c r="IV853" s="346"/>
      <c r="IW853" s="346"/>
      <c r="IX853" s="346"/>
      <c r="IY853" s="346"/>
      <c r="IZ853" s="346"/>
      <c r="JA853" s="346"/>
      <c r="JB853" s="346"/>
      <c r="JC853" s="346"/>
      <c r="JD853" s="346"/>
      <c r="JE853" s="346"/>
      <c r="JF853" s="346"/>
      <c r="JG853" s="346"/>
      <c r="JH853" s="346"/>
      <c r="JI853" s="346"/>
      <c r="JJ853" s="346"/>
      <c r="JK853" s="346"/>
      <c r="JL853" s="346"/>
      <c r="JM853" s="346"/>
      <c r="JN853" s="346"/>
      <c r="JO853" s="346"/>
      <c r="JP853" s="346"/>
      <c r="JQ853" s="346"/>
      <c r="JR853" s="346"/>
      <c r="JS853" s="346"/>
      <c r="JT853" s="346"/>
      <c r="JU853" s="346"/>
      <c r="JV853" s="346"/>
      <c r="JW853" s="346"/>
      <c r="JX853" s="346"/>
      <c r="JY853" s="346"/>
      <c r="JZ853" s="346"/>
      <c r="KA853" s="346"/>
      <c r="KB853" s="346"/>
      <c r="KC853" s="346"/>
      <c r="KD853" s="346"/>
      <c r="KE853" s="346"/>
      <c r="KF853" s="346"/>
      <c r="KG853" s="346"/>
      <c r="KH853" s="346"/>
      <c r="KI853" s="346"/>
      <c r="KJ853" s="346"/>
      <c r="KK853" s="346"/>
      <c r="KL853" s="346"/>
      <c r="KM853" s="346"/>
      <c r="KN853" s="346"/>
      <c r="KO853" s="346"/>
      <c r="KP853" s="346"/>
      <c r="KQ853" s="346"/>
      <c r="KR853" s="346"/>
      <c r="KS853" s="346"/>
      <c r="KT853" s="346"/>
      <c r="KU853" s="346"/>
      <c r="KV853" s="346"/>
      <c r="KW853" s="346"/>
      <c r="KX853" s="346"/>
      <c r="KY853" s="346"/>
      <c r="KZ853" s="346"/>
      <c r="LA853" s="346"/>
      <c r="LB853" s="346"/>
      <c r="LC853" s="346"/>
      <c r="LD853" s="346"/>
      <c r="LE853" s="346"/>
      <c r="LF853" s="346"/>
      <c r="LG853" s="346"/>
      <c r="LH853" s="346"/>
      <c r="LI853" s="346"/>
      <c r="LJ853" s="346"/>
      <c r="LK853" s="346"/>
      <c r="LL853" s="346"/>
      <c r="LM853" s="346"/>
      <c r="LN853" s="346"/>
      <c r="LO853" s="346"/>
      <c r="LP853" s="346"/>
      <c r="LQ853" s="346"/>
      <c r="LR853" s="346"/>
      <c r="LS853" s="346"/>
      <c r="LT853" s="346"/>
      <c r="LU853" s="346"/>
      <c r="LV853" s="346"/>
      <c r="LW853" s="346"/>
      <c r="LX853" s="346"/>
      <c r="LY853" s="346"/>
      <c r="LZ853" s="346"/>
      <c r="MA853" s="346"/>
      <c r="MB853" s="346"/>
      <c r="MC853" s="346"/>
      <c r="MD853" s="346"/>
      <c r="ME853" s="346"/>
      <c r="MF853" s="346"/>
      <c r="MG853" s="346"/>
      <c r="MH853" s="346"/>
      <c r="MI853" s="346"/>
      <c r="MJ853" s="346"/>
      <c r="MK853" s="346"/>
      <c r="ML853" s="346"/>
      <c r="MM853" s="346"/>
      <c r="MN853" s="346"/>
      <c r="MO853" s="346"/>
      <c r="MP853" s="346"/>
      <c r="MQ853" s="346"/>
      <c r="MR853" s="346"/>
      <c r="MS853" s="346"/>
      <c r="MT853" s="346"/>
      <c r="MU853" s="346"/>
      <c r="MV853" s="346"/>
      <c r="MW853" s="346"/>
      <c r="MX853" s="346"/>
      <c r="MY853" s="346"/>
      <c r="MZ853" s="346"/>
      <c r="NA853" s="346"/>
      <c r="NB853" s="346"/>
      <c r="NC853" s="346"/>
      <c r="ND853" s="346"/>
      <c r="NE853" s="346"/>
      <c r="NF853" s="346"/>
      <c r="NG853" s="346"/>
      <c r="NH853" s="346"/>
      <c r="NI853" s="346"/>
      <c r="NJ853" s="346"/>
      <c r="NK853" s="346"/>
      <c r="NL853" s="346"/>
      <c r="NM853" s="346"/>
      <c r="NN853" s="346"/>
      <c r="NO853" s="346"/>
      <c r="NP853" s="346"/>
      <c r="NQ853" s="346"/>
      <c r="NR853" s="346"/>
      <c r="NS853" s="346"/>
      <c r="NT853" s="346"/>
      <c r="NU853" s="346"/>
      <c r="NV853" s="346"/>
      <c r="NW853" s="346"/>
      <c r="NX853" s="346"/>
      <c r="NY853" s="346"/>
      <c r="NZ853" s="346"/>
      <c r="OA853" s="346"/>
      <c r="OB853" s="346"/>
      <c r="OC853" s="346"/>
      <c r="OD853" s="346"/>
      <c r="OE853" s="346"/>
      <c r="OF853" s="346"/>
      <c r="OG853" s="346"/>
      <c r="OH853" s="346"/>
      <c r="OI853" s="346"/>
      <c r="OJ853" s="346"/>
      <c r="OK853" s="346"/>
      <c r="OL853" s="346"/>
      <c r="OM853" s="346"/>
      <c r="ON853" s="346"/>
      <c r="OO853" s="346"/>
      <c r="OP853" s="346"/>
      <c r="OQ853" s="346"/>
      <c r="OR853" s="346"/>
      <c r="OS853" s="346"/>
      <c r="OT853" s="346"/>
      <c r="OU853" s="346"/>
      <c r="OV853" s="346"/>
      <c r="OW853" s="346"/>
      <c r="OX853" s="346"/>
      <c r="OY853" s="346"/>
      <c r="OZ853" s="346"/>
      <c r="PA853" s="346"/>
      <c r="PB853" s="346"/>
      <c r="PC853" s="346"/>
      <c r="PD853" s="346"/>
      <c r="PE853" s="346"/>
      <c r="PF853" s="346"/>
      <c r="PG853" s="346"/>
      <c r="PH853" s="346"/>
      <c r="PI853" s="346"/>
      <c r="PJ853" s="346"/>
      <c r="PK853" s="346"/>
      <c r="PL853" s="346"/>
      <c r="PM853" s="346"/>
      <c r="PN853" s="346"/>
      <c r="PO853" s="346"/>
      <c r="PP853" s="346"/>
      <c r="PQ853" s="346"/>
      <c r="PR853" s="346"/>
      <c r="PS853" s="346"/>
      <c r="PT853" s="346"/>
      <c r="PU853" s="346"/>
      <c r="PV853" s="346"/>
      <c r="PW853" s="346"/>
      <c r="PX853" s="346"/>
      <c r="PY853" s="346"/>
      <c r="PZ853" s="346"/>
      <c r="QA853" s="346"/>
      <c r="QB853" s="346"/>
      <c r="QC853" s="346"/>
      <c r="QD853" s="346"/>
      <c r="QE853" s="346"/>
      <c r="QF853" s="346"/>
      <c r="QG853" s="346"/>
      <c r="QH853" s="346"/>
      <c r="QI853" s="346"/>
      <c r="QJ853" s="346"/>
      <c r="QK853" s="346"/>
      <c r="QL853" s="346"/>
      <c r="QM853" s="346"/>
      <c r="QN853" s="346"/>
      <c r="QO853" s="346"/>
      <c r="QP853" s="346"/>
      <c r="QQ853" s="346"/>
      <c r="QR853" s="346"/>
      <c r="QS853" s="346"/>
      <c r="QT853" s="346"/>
      <c r="QU853" s="346"/>
      <c r="QV853" s="346"/>
      <c r="QW853" s="346"/>
      <c r="QX853" s="346"/>
      <c r="QY853" s="346"/>
      <c r="QZ853" s="346"/>
      <c r="RA853" s="346"/>
      <c r="RB853" s="346"/>
      <c r="RC853" s="346"/>
      <c r="RD853" s="346"/>
      <c r="RE853" s="346"/>
      <c r="RF853" s="346"/>
      <c r="RG853" s="346"/>
      <c r="RH853" s="346"/>
      <c r="RI853" s="346"/>
      <c r="RJ853" s="346"/>
      <c r="RK853" s="346"/>
      <c r="RL853" s="346"/>
      <c r="RM853" s="346"/>
      <c r="RN853" s="346"/>
      <c r="RO853" s="346"/>
      <c r="RP853" s="346"/>
      <c r="RQ853" s="346"/>
      <c r="RR853" s="346"/>
      <c r="RS853" s="346"/>
      <c r="RT853" s="346"/>
      <c r="RU853" s="346"/>
      <c r="RV853" s="346"/>
      <c r="RW853" s="346"/>
      <c r="RX853" s="346"/>
      <c r="RY853" s="346"/>
      <c r="RZ853" s="346"/>
      <c r="SA853" s="346"/>
      <c r="SB853" s="346"/>
      <c r="SC853" s="346"/>
      <c r="SD853" s="346"/>
      <c r="SE853" s="346"/>
      <c r="SF853" s="346"/>
      <c r="SG853" s="346"/>
      <c r="SH853" s="346"/>
      <c r="SI853" s="346"/>
      <c r="SJ853" s="346"/>
      <c r="SK853" s="346"/>
      <c r="SL853" s="346"/>
      <c r="SM853" s="346"/>
      <c r="SN853" s="346"/>
      <c r="SO853" s="346"/>
      <c r="SP853" s="346"/>
      <c r="SQ853" s="346"/>
      <c r="SR853" s="346"/>
      <c r="SS853" s="346"/>
      <c r="ST853" s="346"/>
      <c r="SU853" s="346"/>
      <c r="SV853" s="346"/>
      <c r="SW853" s="346"/>
      <c r="SX853" s="346"/>
      <c r="SY853" s="346"/>
      <c r="SZ853" s="346"/>
      <c r="TA853" s="346"/>
      <c r="TB853" s="346"/>
      <c r="TC853" s="346"/>
      <c r="TD853" s="346"/>
      <c r="TE853" s="346"/>
      <c r="TF853" s="346"/>
      <c r="TG853" s="346"/>
      <c r="TH853" s="346"/>
      <c r="TI853" s="346"/>
      <c r="TJ853" s="346"/>
      <c r="TK853" s="346"/>
      <c r="TL853" s="346"/>
      <c r="TM853" s="346"/>
      <c r="TN853" s="346"/>
      <c r="TO853" s="346"/>
      <c r="TP853" s="346"/>
      <c r="TQ853" s="346"/>
      <c r="TR853" s="346"/>
      <c r="TS853" s="346"/>
      <c r="TT853" s="346"/>
      <c r="TU853" s="346"/>
      <c r="TV853" s="346"/>
      <c r="TW853" s="346"/>
      <c r="TX853" s="346"/>
      <c r="TY853" s="346"/>
      <c r="TZ853" s="346"/>
      <c r="UA853" s="346"/>
      <c r="UB853" s="346"/>
      <c r="UC853" s="346"/>
      <c r="UD853" s="346"/>
      <c r="UE853" s="346"/>
      <c r="UF853" s="346"/>
      <c r="UG853" s="346"/>
      <c r="UH853" s="346"/>
      <c r="UI853" s="346"/>
      <c r="UJ853" s="346"/>
      <c r="UK853" s="346"/>
      <c r="UL853" s="346"/>
      <c r="UM853" s="346"/>
      <c r="UN853" s="346"/>
      <c r="UO853" s="346"/>
      <c r="UP853" s="346"/>
      <c r="UQ853" s="346"/>
      <c r="UR853" s="346"/>
      <c r="US853" s="346"/>
      <c r="UT853" s="346"/>
      <c r="UU853" s="346"/>
      <c r="UV853" s="346"/>
      <c r="UW853" s="346"/>
      <c r="UX853" s="346"/>
      <c r="UY853" s="346"/>
      <c r="UZ853" s="346"/>
      <c r="VA853" s="346"/>
      <c r="VB853" s="346"/>
      <c r="VC853" s="346"/>
      <c r="VD853" s="346"/>
      <c r="VE853" s="346"/>
      <c r="VF853" s="346"/>
      <c r="VG853" s="346"/>
      <c r="VH853" s="346"/>
      <c r="VI853" s="346"/>
      <c r="VJ853" s="346"/>
      <c r="VK853" s="346"/>
      <c r="VL853" s="346"/>
      <c r="VM853" s="346"/>
      <c r="VN853" s="346"/>
      <c r="VO853" s="346"/>
      <c r="VP853" s="346"/>
      <c r="VQ853" s="346"/>
      <c r="VR853" s="346"/>
      <c r="VS853" s="346"/>
      <c r="VT853" s="346"/>
      <c r="VU853" s="346"/>
      <c r="VV853" s="346"/>
      <c r="VW853" s="346"/>
      <c r="VX853" s="346"/>
      <c r="VY853" s="346"/>
      <c r="VZ853" s="346"/>
      <c r="WA853" s="346"/>
      <c r="WB853" s="346"/>
      <c r="WC853" s="346"/>
      <c r="WD853" s="346"/>
      <c r="WE853" s="346"/>
      <c r="WF853" s="346"/>
      <c r="WG853" s="346"/>
      <c r="WH853" s="346"/>
      <c r="WI853" s="346"/>
      <c r="WJ853" s="346"/>
      <c r="WK853" s="346"/>
      <c r="WL853" s="346"/>
      <c r="WM853" s="346"/>
      <c r="WN853" s="346"/>
      <c r="WO853" s="346"/>
      <c r="WP853" s="346"/>
      <c r="WQ853" s="346"/>
      <c r="WR853" s="346"/>
      <c r="WS853" s="346"/>
      <c r="WT853" s="346"/>
      <c r="WU853" s="346"/>
      <c r="WV853" s="346"/>
      <c r="WW853" s="346"/>
      <c r="WX853" s="346"/>
      <c r="WY853" s="346"/>
      <c r="WZ853" s="346"/>
      <c r="XA853" s="346"/>
      <c r="XB853" s="346"/>
      <c r="XC853" s="346"/>
      <c r="XD853" s="346"/>
      <c r="XE853" s="346"/>
      <c r="XF853" s="346"/>
      <c r="XG853" s="346"/>
      <c r="XH853" s="346"/>
      <c r="XI853" s="346"/>
      <c r="XJ853" s="346"/>
      <c r="XK853" s="346"/>
      <c r="XL853" s="346"/>
      <c r="XM853" s="346"/>
      <c r="XN853" s="346"/>
      <c r="XO853" s="346"/>
      <c r="XP853" s="346"/>
      <c r="XQ853" s="346"/>
      <c r="XR853" s="346"/>
      <c r="XS853" s="346"/>
      <c r="XT853" s="346"/>
      <c r="XU853" s="346"/>
      <c r="XV853" s="346"/>
      <c r="XW853" s="346"/>
      <c r="XX853" s="346"/>
      <c r="XY853" s="346"/>
      <c r="XZ853" s="346"/>
      <c r="YA853" s="346"/>
      <c r="YB853" s="346"/>
      <c r="YC853" s="346"/>
      <c r="YD853" s="346"/>
      <c r="YE853" s="346"/>
      <c r="YF853" s="346"/>
      <c r="YG853" s="346"/>
      <c r="YH853" s="346"/>
      <c r="YI853" s="346"/>
      <c r="YJ853" s="346"/>
      <c r="YK853" s="346"/>
      <c r="YL853" s="346"/>
      <c r="YM853" s="346"/>
      <c r="YN853" s="346"/>
      <c r="YO853" s="346"/>
      <c r="YP853" s="346"/>
      <c r="YQ853" s="346"/>
      <c r="YR853" s="346"/>
      <c r="YS853" s="346"/>
      <c r="YT853" s="346"/>
      <c r="YU853" s="346"/>
      <c r="YV853" s="346"/>
      <c r="YW853" s="346"/>
      <c r="YX853" s="346"/>
      <c r="YY853" s="346"/>
      <c r="YZ853" s="346"/>
      <c r="ZA853" s="346"/>
      <c r="ZB853" s="346"/>
      <c r="ZC853" s="346"/>
      <c r="ZD853" s="346"/>
      <c r="ZE853" s="346"/>
      <c r="ZF853" s="346"/>
      <c r="ZG853" s="346"/>
      <c r="ZH853" s="346"/>
      <c r="ZI853" s="346"/>
      <c r="ZJ853" s="346"/>
      <c r="ZK853" s="346"/>
      <c r="ZL853" s="346"/>
      <c r="ZM853" s="346"/>
      <c r="ZN853" s="346"/>
      <c r="ZO853" s="346"/>
      <c r="ZP853" s="346"/>
      <c r="ZQ853" s="346"/>
      <c r="ZR853" s="346"/>
      <c r="ZS853" s="346"/>
      <c r="ZT853" s="346"/>
      <c r="ZU853" s="346"/>
      <c r="ZV853" s="346"/>
      <c r="ZW853" s="346"/>
      <c r="ZX853" s="346"/>
      <c r="ZY853" s="346"/>
      <c r="ZZ853" s="346"/>
      <c r="AAA853" s="346"/>
      <c r="AAB853" s="346"/>
      <c r="AAC853" s="346"/>
      <c r="AAD853" s="346"/>
      <c r="AAE853" s="346"/>
      <c r="AAF853" s="346"/>
      <c r="AAG853" s="346"/>
      <c r="AAH853" s="346"/>
      <c r="AAI853" s="346"/>
      <c r="AAJ853" s="346"/>
      <c r="AAK853" s="346"/>
      <c r="AAL853" s="346"/>
      <c r="AAM853" s="346"/>
      <c r="AAN853" s="346"/>
      <c r="AAO853" s="346"/>
      <c r="AAP853" s="346"/>
      <c r="AAQ853" s="346"/>
      <c r="AAR853" s="346"/>
      <c r="AAS853" s="346"/>
      <c r="AAT853" s="346"/>
      <c r="AAU853" s="346"/>
      <c r="AAV853" s="346"/>
      <c r="AAW853" s="346"/>
      <c r="AAX853" s="346"/>
      <c r="AAY853" s="346"/>
      <c r="AAZ853" s="346"/>
      <c r="ABA853" s="346"/>
      <c r="ABB853" s="346"/>
      <c r="ABC853" s="346"/>
      <c r="ABD853" s="346"/>
      <c r="ABE853" s="346"/>
      <c r="ABF853" s="346"/>
      <c r="ABG853" s="346"/>
      <c r="ABH853" s="346"/>
      <c r="ABI853" s="346"/>
      <c r="ABJ853" s="346"/>
      <c r="ABK853" s="346"/>
      <c r="ABL853" s="346"/>
      <c r="ABM853" s="346"/>
      <c r="ABN853" s="346"/>
      <c r="ABO853" s="346"/>
      <c r="ABP853" s="346"/>
      <c r="ABQ853" s="346"/>
      <c r="ABR853" s="346"/>
      <c r="ABS853" s="346"/>
      <c r="ABT853" s="346"/>
      <c r="ABU853" s="346"/>
      <c r="ABV853" s="346"/>
      <c r="ABW853" s="346"/>
      <c r="ABX853" s="346"/>
      <c r="ABY853" s="346"/>
      <c r="ABZ853" s="346"/>
      <c r="ACA853" s="346"/>
      <c r="ACB853" s="346"/>
      <c r="ACC853" s="346"/>
      <c r="ACD853" s="346"/>
      <c r="ACE853" s="346"/>
      <c r="ACF853" s="346"/>
      <c r="ACG853" s="346"/>
      <c r="ACH853" s="346"/>
      <c r="ACI853" s="346"/>
      <c r="ACJ853" s="346"/>
      <c r="ACK853" s="346"/>
      <c r="ACL853" s="346"/>
      <c r="ACM853" s="346"/>
      <c r="ACN853" s="346"/>
      <c r="ACO853" s="346"/>
      <c r="ACP853" s="346"/>
      <c r="ACQ853" s="346"/>
      <c r="ACR853" s="346"/>
      <c r="ACS853" s="346"/>
      <c r="ACT853" s="346"/>
      <c r="ACU853" s="346"/>
      <c r="ACV853" s="346"/>
      <c r="ACW853" s="346"/>
      <c r="ACX853" s="346"/>
      <c r="ACY853" s="346"/>
      <c r="ACZ853" s="346"/>
      <c r="ADA853" s="346"/>
      <c r="ADB853" s="346"/>
      <c r="ADC853" s="346"/>
      <c r="ADD853" s="346"/>
      <c r="ADE853" s="346"/>
      <c r="ADF853" s="346"/>
      <c r="ADG853" s="346"/>
      <c r="ADH853" s="346"/>
      <c r="ADI853" s="346"/>
      <c r="ADJ853" s="346"/>
      <c r="ADK853" s="346"/>
      <c r="ADL853" s="346"/>
      <c r="ADM853" s="346"/>
      <c r="ADN853" s="346"/>
      <c r="ADO853" s="346"/>
      <c r="ADP853" s="346"/>
      <c r="ADQ853" s="346"/>
      <c r="ADR853" s="346"/>
      <c r="ADS853" s="346"/>
      <c r="ADT853" s="346"/>
      <c r="ADU853" s="346"/>
      <c r="ADV853" s="346"/>
      <c r="ADW853" s="346"/>
      <c r="ADX853" s="346"/>
      <c r="ADY853" s="346"/>
      <c r="ADZ853" s="346"/>
      <c r="AEA853" s="346"/>
      <c r="AEB853" s="346"/>
      <c r="AEC853" s="346"/>
      <c r="AED853" s="346"/>
      <c r="AEE853" s="346"/>
      <c r="AEF853" s="346"/>
      <c r="AEG853" s="346"/>
      <c r="AEH853" s="346"/>
      <c r="AEI853" s="346"/>
      <c r="AEJ853" s="346"/>
      <c r="AEK853" s="346"/>
      <c r="AEL853" s="346"/>
      <c r="AEM853" s="346"/>
      <c r="AEN853" s="346"/>
      <c r="AEO853" s="346"/>
      <c r="AEP853" s="346"/>
      <c r="AEQ853" s="346"/>
      <c r="AER853" s="346"/>
      <c r="AES853" s="346"/>
      <c r="AET853" s="346"/>
      <c r="AEU853" s="346"/>
      <c r="AEV853" s="346"/>
      <c r="AEW853" s="346"/>
      <c r="AEX853" s="346"/>
      <c r="AEY853" s="346"/>
      <c r="AEZ853" s="346"/>
      <c r="AFA853" s="346"/>
      <c r="AFB853" s="346"/>
      <c r="AFC853" s="346"/>
      <c r="AFD853" s="346"/>
      <c r="AFE853" s="346"/>
      <c r="AFF853" s="346"/>
      <c r="AFG853" s="346"/>
      <c r="AFH853" s="346"/>
      <c r="AFI853" s="346"/>
      <c r="AFJ853" s="346"/>
      <c r="AFK853" s="346"/>
      <c r="AFL853" s="346"/>
      <c r="AFM853" s="346"/>
      <c r="AFN853" s="346"/>
      <c r="AFO853" s="346"/>
      <c r="AFP853" s="346"/>
      <c r="AFQ853" s="346"/>
      <c r="AFR853" s="346"/>
      <c r="AFS853" s="346"/>
      <c r="AFT853" s="346"/>
      <c r="AFU853" s="346"/>
      <c r="AFV853" s="346"/>
      <c r="AFW853" s="346"/>
      <c r="AFX853" s="346"/>
      <c r="AFY853" s="346"/>
      <c r="AFZ853" s="346"/>
      <c r="AGA853" s="346"/>
      <c r="AGB853" s="346"/>
      <c r="AGC853" s="346"/>
      <c r="AGD853" s="346"/>
      <c r="AGE853" s="346"/>
      <c r="AGF853" s="346"/>
      <c r="AGG853" s="346"/>
      <c r="AGH853" s="346"/>
      <c r="AGI853" s="346"/>
      <c r="AGJ853" s="346"/>
      <c r="AGK853" s="346"/>
      <c r="AGL853" s="346"/>
      <c r="AGM853" s="346"/>
      <c r="AGN853" s="346"/>
      <c r="AGO853" s="346"/>
      <c r="AGP853" s="346"/>
      <c r="AGQ853" s="346"/>
      <c r="AGR853" s="346"/>
      <c r="AGS853" s="346"/>
      <c r="AGT853" s="346"/>
      <c r="AGU853" s="346"/>
      <c r="AGV853" s="346"/>
      <c r="AGW853" s="346"/>
      <c r="AGX853" s="346"/>
      <c r="AGY853" s="346"/>
      <c r="AGZ853" s="346"/>
      <c r="AHA853" s="346"/>
      <c r="AHB853" s="346"/>
      <c r="AHC853" s="346"/>
      <c r="AHD853" s="346"/>
      <c r="AHE853" s="346"/>
      <c r="AHF853" s="346"/>
      <c r="AHG853" s="346"/>
      <c r="AHH853" s="346"/>
      <c r="AHI853" s="346"/>
      <c r="AHJ853" s="346"/>
      <c r="AHK853" s="346"/>
      <c r="AHL853" s="346"/>
      <c r="AHM853" s="346"/>
      <c r="AHN853" s="346"/>
      <c r="AHO853" s="346"/>
      <c r="AHP853" s="346"/>
      <c r="AHQ853" s="346"/>
      <c r="AHR853" s="346"/>
      <c r="AHS853" s="346"/>
      <c r="AHT853" s="346"/>
      <c r="AHU853" s="346"/>
      <c r="AHV853" s="346"/>
      <c r="AHW853" s="346"/>
      <c r="AHX853" s="346"/>
      <c r="AHY853" s="346"/>
      <c r="AHZ853" s="346"/>
      <c r="AIA853" s="346"/>
      <c r="AIB853" s="346"/>
      <c r="AIC853" s="346"/>
      <c r="AID853" s="346"/>
      <c r="AIE853" s="346"/>
      <c r="AIF853" s="346"/>
      <c r="AIG853" s="346"/>
      <c r="AIH853" s="346"/>
      <c r="AII853" s="346"/>
      <c r="AIJ853" s="346"/>
      <c r="AIK853" s="346"/>
      <c r="AIL853" s="346"/>
      <c r="AIM853" s="346"/>
      <c r="AIN853" s="346"/>
      <c r="AIO853" s="346"/>
      <c r="AIP853" s="346"/>
      <c r="AIQ853" s="346"/>
      <c r="AIR853" s="346"/>
      <c r="AIS853" s="346"/>
      <c r="AIT853" s="346"/>
      <c r="AIU853" s="346"/>
      <c r="AIV853" s="346"/>
      <c r="AIW853" s="346"/>
      <c r="AIX853" s="346"/>
      <c r="AIY853" s="346"/>
      <c r="AIZ853" s="346"/>
      <c r="AJA853" s="346"/>
      <c r="AJB853" s="346"/>
      <c r="AJC853" s="346"/>
      <c r="AJD853" s="346"/>
      <c r="AJE853" s="346"/>
      <c r="AJF853" s="346"/>
      <c r="AJG853" s="346"/>
      <c r="AJH853" s="346"/>
      <c r="AJI853" s="346"/>
      <c r="AJJ853" s="346"/>
      <c r="AJK853" s="346"/>
      <c r="AJL853" s="346"/>
      <c r="AJM853" s="346"/>
      <c r="AJN853" s="346"/>
      <c r="AJO853" s="346"/>
      <c r="AJP853" s="346"/>
      <c r="AJQ853" s="346"/>
      <c r="AJR853" s="346"/>
      <c r="AJS853" s="346"/>
      <c r="AJT853" s="346"/>
      <c r="AJU853" s="346"/>
      <c r="AJV853" s="346"/>
      <c r="AJW853" s="346"/>
      <c r="AJX853" s="346"/>
      <c r="AJY853" s="346"/>
      <c r="AJZ853" s="346"/>
      <c r="AKA853" s="346"/>
      <c r="AKB853" s="346"/>
      <c r="AKC853" s="346"/>
      <c r="AKD853" s="346"/>
      <c r="AKE853" s="346"/>
      <c r="AKF853" s="346"/>
      <c r="AKG853" s="346"/>
      <c r="AKH853" s="346"/>
      <c r="AKI853" s="346"/>
      <c r="AKJ853" s="346"/>
      <c r="AKK853" s="346"/>
      <c r="AKL853" s="346"/>
      <c r="AKM853" s="346"/>
      <c r="AKN853" s="346"/>
      <c r="AKO853" s="346"/>
      <c r="AKP853" s="346"/>
      <c r="AKQ853" s="346"/>
      <c r="AKR853" s="346"/>
      <c r="AKS853" s="346"/>
      <c r="AKT853" s="346"/>
      <c r="AKU853" s="346"/>
      <c r="AKV853" s="346"/>
      <c r="AKW853" s="346"/>
      <c r="AKX853" s="346"/>
      <c r="AKY853" s="346"/>
      <c r="AKZ853" s="346"/>
      <c r="ALA853" s="346"/>
      <c r="ALB853" s="346"/>
      <c r="ALC853" s="346"/>
      <c r="ALD853" s="346"/>
      <c r="ALE853" s="346"/>
      <c r="ALF853" s="346"/>
      <c r="ALG853" s="346"/>
      <c r="ALH853" s="346"/>
      <c r="ALI853" s="346"/>
      <c r="ALJ853" s="346"/>
      <c r="ALK853" s="346"/>
      <c r="ALL853" s="346"/>
      <c r="ALM853" s="346"/>
      <c r="ALN853" s="346"/>
      <c r="ALO853" s="346"/>
      <c r="ALP853" s="346"/>
      <c r="ALQ853" s="346"/>
      <c r="ALR853" s="346"/>
      <c r="ALS853" s="346"/>
      <c r="ALT853" s="346"/>
      <c r="ALU853" s="346"/>
      <c r="ALV853" s="346"/>
      <c r="ALW853" s="346"/>
      <c r="ALX853" s="346"/>
      <c r="ALY853" s="346"/>
      <c r="ALZ853" s="346"/>
      <c r="AMA853" s="346"/>
      <c r="AMB853" s="346"/>
      <c r="AMC853" s="346"/>
      <c r="AMD853" s="346"/>
      <c r="AME853" s="346"/>
      <c r="AMF853" s="346"/>
      <c r="AMG853" s="346"/>
      <c r="AMH853" s="346"/>
      <c r="AMI853" s="346"/>
      <c r="AMJ853" s="346"/>
    </row>
    <row r="854" spans="1:1024" ht="25.15" customHeight="1">
      <c r="A854" s="410" t="s">
        <v>475</v>
      </c>
      <c r="B854" s="447" t="s">
        <v>480</v>
      </c>
      <c r="C854" s="333" t="s">
        <v>944</v>
      </c>
      <c r="D854" s="335"/>
      <c r="F854" s="335">
        <f>F661</f>
        <v>0</v>
      </c>
      <c r="G854" s="346"/>
      <c r="H854" s="346"/>
      <c r="I854" s="346"/>
      <c r="J854" s="346"/>
      <c r="K854" s="346"/>
      <c r="L854" s="346"/>
      <c r="M854" s="346"/>
      <c r="N854" s="346"/>
      <c r="O854" s="346"/>
      <c r="P854" s="346"/>
      <c r="Q854" s="346"/>
      <c r="R854" s="346"/>
      <c r="S854" s="346"/>
      <c r="T854" s="346"/>
      <c r="U854" s="346"/>
      <c r="V854" s="346"/>
      <c r="W854" s="346"/>
      <c r="X854" s="346"/>
      <c r="Y854" s="346"/>
      <c r="Z854" s="346"/>
      <c r="AA854" s="346"/>
      <c r="AB854" s="346"/>
      <c r="AC854" s="346"/>
      <c r="AD854" s="346"/>
      <c r="AE854" s="346"/>
      <c r="AF854" s="346"/>
      <c r="AG854" s="346"/>
      <c r="AH854" s="346"/>
      <c r="AI854" s="346"/>
      <c r="AJ854" s="346"/>
      <c r="AK854" s="346"/>
      <c r="AL854" s="346"/>
      <c r="AM854" s="346"/>
      <c r="AN854" s="346"/>
      <c r="AO854" s="346"/>
      <c r="AP854" s="346"/>
      <c r="AQ854" s="346"/>
      <c r="AR854" s="346"/>
      <c r="AS854" s="346"/>
      <c r="AT854" s="346"/>
      <c r="AU854" s="346"/>
      <c r="AV854" s="346"/>
      <c r="AW854" s="346"/>
      <c r="AX854" s="346"/>
      <c r="AY854" s="346"/>
      <c r="AZ854" s="346"/>
      <c r="BA854" s="346"/>
      <c r="BB854" s="346"/>
      <c r="BC854" s="346"/>
      <c r="BD854" s="346"/>
      <c r="BE854" s="346"/>
      <c r="BF854" s="346"/>
      <c r="BG854" s="346"/>
      <c r="BH854" s="346"/>
      <c r="BI854" s="346"/>
      <c r="BJ854" s="346"/>
      <c r="BK854" s="346"/>
      <c r="BL854" s="346"/>
      <c r="BM854" s="346"/>
      <c r="BN854" s="346"/>
      <c r="BO854" s="346"/>
      <c r="BP854" s="346"/>
      <c r="BQ854" s="346"/>
      <c r="BR854" s="346"/>
      <c r="BS854" s="346"/>
      <c r="BT854" s="346"/>
      <c r="BU854" s="346"/>
      <c r="BV854" s="346"/>
      <c r="BW854" s="346"/>
      <c r="BX854" s="346"/>
      <c r="BY854" s="346"/>
      <c r="BZ854" s="346"/>
      <c r="CA854" s="346"/>
      <c r="CB854" s="346"/>
      <c r="CC854" s="346"/>
      <c r="CD854" s="346"/>
      <c r="CE854" s="346"/>
      <c r="CF854" s="346"/>
      <c r="CG854" s="346"/>
      <c r="CH854" s="346"/>
      <c r="CI854" s="346"/>
      <c r="CJ854" s="346"/>
      <c r="CK854" s="346"/>
      <c r="CL854" s="346"/>
      <c r="CM854" s="346"/>
      <c r="CN854" s="346"/>
      <c r="CO854" s="346"/>
      <c r="CP854" s="346"/>
      <c r="CQ854" s="346"/>
      <c r="CR854" s="346"/>
      <c r="CS854" s="346"/>
      <c r="CT854" s="346"/>
      <c r="CU854" s="346"/>
      <c r="CV854" s="346"/>
      <c r="CW854" s="346"/>
      <c r="CX854" s="346"/>
      <c r="CY854" s="346"/>
      <c r="CZ854" s="346"/>
      <c r="DA854" s="346"/>
      <c r="DB854" s="346"/>
      <c r="DC854" s="346"/>
      <c r="DD854" s="346"/>
      <c r="DE854" s="346"/>
      <c r="DF854" s="346"/>
      <c r="DG854" s="346"/>
      <c r="DH854" s="346"/>
      <c r="DI854" s="346"/>
      <c r="DJ854" s="346"/>
      <c r="DK854" s="346"/>
      <c r="DL854" s="346"/>
      <c r="DM854" s="346"/>
      <c r="DN854" s="346"/>
      <c r="DO854" s="346"/>
      <c r="DP854" s="346"/>
      <c r="DQ854" s="346"/>
      <c r="DR854" s="346"/>
      <c r="DS854" s="346"/>
      <c r="DT854" s="346"/>
      <c r="DU854" s="346"/>
      <c r="DV854" s="346"/>
      <c r="DW854" s="346"/>
      <c r="DX854" s="346"/>
      <c r="DY854" s="346"/>
      <c r="DZ854" s="346"/>
      <c r="EA854" s="346"/>
      <c r="EB854" s="346"/>
      <c r="EC854" s="346"/>
      <c r="ED854" s="346"/>
      <c r="EE854" s="346"/>
      <c r="EF854" s="346"/>
      <c r="EG854" s="346"/>
      <c r="EH854" s="346"/>
      <c r="EI854" s="346"/>
      <c r="EJ854" s="346"/>
      <c r="EK854" s="346"/>
      <c r="EL854" s="346"/>
      <c r="EM854" s="346"/>
      <c r="EN854" s="346"/>
      <c r="EO854" s="346"/>
      <c r="EP854" s="346"/>
      <c r="EQ854" s="346"/>
      <c r="ER854" s="346"/>
      <c r="ES854" s="346"/>
      <c r="ET854" s="346"/>
      <c r="EU854" s="346"/>
      <c r="EV854" s="346"/>
      <c r="EW854" s="346"/>
      <c r="EX854" s="346"/>
      <c r="EY854" s="346"/>
      <c r="EZ854" s="346"/>
      <c r="FA854" s="346"/>
      <c r="FB854" s="346"/>
      <c r="FC854" s="346"/>
      <c r="FD854" s="346"/>
      <c r="FE854" s="346"/>
      <c r="FF854" s="346"/>
      <c r="FG854" s="346"/>
      <c r="FH854" s="346"/>
      <c r="FI854" s="346"/>
      <c r="FJ854" s="346"/>
      <c r="FK854" s="346"/>
      <c r="FL854" s="346"/>
      <c r="FM854" s="346"/>
      <c r="FN854" s="346"/>
      <c r="FO854" s="346"/>
      <c r="FP854" s="346"/>
      <c r="FQ854" s="346"/>
      <c r="FR854" s="346"/>
      <c r="FS854" s="346"/>
      <c r="FT854" s="346"/>
      <c r="FU854" s="346"/>
      <c r="FV854" s="346"/>
      <c r="FW854" s="346"/>
      <c r="FX854" s="346"/>
      <c r="FY854" s="346"/>
      <c r="FZ854" s="346"/>
      <c r="GA854" s="346"/>
      <c r="GB854" s="346"/>
      <c r="GC854" s="346"/>
      <c r="GD854" s="346"/>
      <c r="GE854" s="346"/>
      <c r="GF854" s="346"/>
      <c r="GG854" s="346"/>
      <c r="GH854" s="346"/>
      <c r="GI854" s="346"/>
      <c r="GJ854" s="346"/>
      <c r="GK854" s="346"/>
      <c r="GL854" s="346"/>
      <c r="GM854" s="346"/>
      <c r="GN854" s="346"/>
      <c r="GO854" s="346"/>
      <c r="GP854" s="346"/>
      <c r="GQ854" s="346"/>
      <c r="GR854" s="346"/>
      <c r="GS854" s="346"/>
      <c r="GT854" s="346"/>
      <c r="GU854" s="346"/>
      <c r="GV854" s="346"/>
      <c r="GW854" s="346"/>
      <c r="GX854" s="346"/>
      <c r="GY854" s="346"/>
      <c r="GZ854" s="346"/>
      <c r="HA854" s="346"/>
      <c r="HB854" s="346"/>
      <c r="HC854" s="346"/>
      <c r="HD854" s="346"/>
      <c r="HE854" s="346"/>
      <c r="HF854" s="346"/>
      <c r="HG854" s="346"/>
      <c r="HH854" s="346"/>
      <c r="HI854" s="346"/>
      <c r="HJ854" s="346"/>
      <c r="HK854" s="346"/>
      <c r="HL854" s="346"/>
      <c r="HM854" s="346"/>
      <c r="HN854" s="346"/>
      <c r="HO854" s="346"/>
      <c r="HP854" s="346"/>
      <c r="HQ854" s="346"/>
      <c r="HR854" s="346"/>
      <c r="HS854" s="346"/>
      <c r="HT854" s="346"/>
      <c r="HU854" s="346"/>
      <c r="HV854" s="346"/>
      <c r="HW854" s="346"/>
      <c r="HX854" s="346"/>
      <c r="HY854" s="346"/>
      <c r="HZ854" s="346"/>
      <c r="IA854" s="346"/>
      <c r="IB854" s="346"/>
      <c r="IC854" s="346"/>
      <c r="ID854" s="346"/>
      <c r="IE854" s="346"/>
      <c r="IF854" s="346"/>
      <c r="IG854" s="346"/>
      <c r="IH854" s="346"/>
      <c r="II854" s="346"/>
      <c r="IJ854" s="346"/>
      <c r="IK854" s="346"/>
      <c r="IL854" s="346"/>
      <c r="IM854" s="346"/>
      <c r="IN854" s="346"/>
      <c r="IO854" s="346"/>
      <c r="IP854" s="346"/>
      <c r="IQ854" s="346"/>
      <c r="IR854" s="346"/>
      <c r="IS854" s="346"/>
      <c r="IT854" s="346"/>
      <c r="IU854" s="346"/>
      <c r="IV854" s="346"/>
      <c r="IW854" s="346"/>
      <c r="IX854" s="346"/>
      <c r="IY854" s="346"/>
      <c r="IZ854" s="346"/>
      <c r="JA854" s="346"/>
      <c r="JB854" s="346"/>
      <c r="JC854" s="346"/>
      <c r="JD854" s="346"/>
      <c r="JE854" s="346"/>
      <c r="JF854" s="346"/>
      <c r="JG854" s="346"/>
      <c r="JH854" s="346"/>
      <c r="JI854" s="346"/>
      <c r="JJ854" s="346"/>
      <c r="JK854" s="346"/>
      <c r="JL854" s="346"/>
      <c r="JM854" s="346"/>
      <c r="JN854" s="346"/>
      <c r="JO854" s="346"/>
      <c r="JP854" s="346"/>
      <c r="JQ854" s="346"/>
      <c r="JR854" s="346"/>
      <c r="JS854" s="346"/>
      <c r="JT854" s="346"/>
      <c r="JU854" s="346"/>
      <c r="JV854" s="346"/>
      <c r="JW854" s="346"/>
      <c r="JX854" s="346"/>
      <c r="JY854" s="346"/>
      <c r="JZ854" s="346"/>
      <c r="KA854" s="346"/>
      <c r="KB854" s="346"/>
      <c r="KC854" s="346"/>
      <c r="KD854" s="346"/>
      <c r="KE854" s="346"/>
      <c r="KF854" s="346"/>
      <c r="KG854" s="346"/>
      <c r="KH854" s="346"/>
      <c r="KI854" s="346"/>
      <c r="KJ854" s="346"/>
      <c r="KK854" s="346"/>
      <c r="KL854" s="346"/>
      <c r="KM854" s="346"/>
      <c r="KN854" s="346"/>
      <c r="KO854" s="346"/>
      <c r="KP854" s="346"/>
      <c r="KQ854" s="346"/>
      <c r="KR854" s="346"/>
      <c r="KS854" s="346"/>
      <c r="KT854" s="346"/>
      <c r="KU854" s="346"/>
      <c r="KV854" s="346"/>
      <c r="KW854" s="346"/>
      <c r="KX854" s="346"/>
      <c r="KY854" s="346"/>
      <c r="KZ854" s="346"/>
      <c r="LA854" s="346"/>
      <c r="LB854" s="346"/>
      <c r="LC854" s="346"/>
      <c r="LD854" s="346"/>
      <c r="LE854" s="346"/>
      <c r="LF854" s="346"/>
      <c r="LG854" s="346"/>
      <c r="LH854" s="346"/>
      <c r="LI854" s="346"/>
      <c r="LJ854" s="346"/>
      <c r="LK854" s="346"/>
      <c r="LL854" s="346"/>
      <c r="LM854" s="346"/>
      <c r="LN854" s="346"/>
      <c r="LO854" s="346"/>
      <c r="LP854" s="346"/>
      <c r="LQ854" s="346"/>
      <c r="LR854" s="346"/>
      <c r="LS854" s="346"/>
      <c r="LT854" s="346"/>
      <c r="LU854" s="346"/>
      <c r="LV854" s="346"/>
      <c r="LW854" s="346"/>
      <c r="LX854" s="346"/>
      <c r="LY854" s="346"/>
      <c r="LZ854" s="346"/>
      <c r="MA854" s="346"/>
      <c r="MB854" s="346"/>
      <c r="MC854" s="346"/>
      <c r="MD854" s="346"/>
      <c r="ME854" s="346"/>
      <c r="MF854" s="346"/>
      <c r="MG854" s="346"/>
      <c r="MH854" s="346"/>
      <c r="MI854" s="346"/>
      <c r="MJ854" s="346"/>
      <c r="MK854" s="346"/>
      <c r="ML854" s="346"/>
      <c r="MM854" s="346"/>
      <c r="MN854" s="346"/>
      <c r="MO854" s="346"/>
      <c r="MP854" s="346"/>
      <c r="MQ854" s="346"/>
      <c r="MR854" s="346"/>
      <c r="MS854" s="346"/>
      <c r="MT854" s="346"/>
      <c r="MU854" s="346"/>
      <c r="MV854" s="346"/>
      <c r="MW854" s="346"/>
      <c r="MX854" s="346"/>
      <c r="MY854" s="346"/>
      <c r="MZ854" s="346"/>
      <c r="NA854" s="346"/>
      <c r="NB854" s="346"/>
      <c r="NC854" s="346"/>
      <c r="ND854" s="346"/>
      <c r="NE854" s="346"/>
      <c r="NF854" s="346"/>
      <c r="NG854" s="346"/>
      <c r="NH854" s="346"/>
      <c r="NI854" s="346"/>
      <c r="NJ854" s="346"/>
      <c r="NK854" s="346"/>
      <c r="NL854" s="346"/>
      <c r="NM854" s="346"/>
      <c r="NN854" s="346"/>
      <c r="NO854" s="346"/>
      <c r="NP854" s="346"/>
      <c r="NQ854" s="346"/>
      <c r="NR854" s="346"/>
      <c r="NS854" s="346"/>
      <c r="NT854" s="346"/>
      <c r="NU854" s="346"/>
      <c r="NV854" s="346"/>
      <c r="NW854" s="346"/>
      <c r="NX854" s="346"/>
      <c r="NY854" s="346"/>
      <c r="NZ854" s="346"/>
      <c r="OA854" s="346"/>
      <c r="OB854" s="346"/>
      <c r="OC854" s="346"/>
      <c r="OD854" s="346"/>
      <c r="OE854" s="346"/>
      <c r="OF854" s="346"/>
      <c r="OG854" s="346"/>
      <c r="OH854" s="346"/>
      <c r="OI854" s="346"/>
      <c r="OJ854" s="346"/>
      <c r="OK854" s="346"/>
      <c r="OL854" s="346"/>
      <c r="OM854" s="346"/>
      <c r="ON854" s="346"/>
      <c r="OO854" s="346"/>
      <c r="OP854" s="346"/>
      <c r="OQ854" s="346"/>
      <c r="OR854" s="346"/>
      <c r="OS854" s="346"/>
      <c r="OT854" s="346"/>
      <c r="OU854" s="346"/>
      <c r="OV854" s="346"/>
      <c r="OW854" s="346"/>
      <c r="OX854" s="346"/>
      <c r="OY854" s="346"/>
      <c r="OZ854" s="346"/>
      <c r="PA854" s="346"/>
      <c r="PB854" s="346"/>
      <c r="PC854" s="346"/>
      <c r="PD854" s="346"/>
      <c r="PE854" s="346"/>
      <c r="PF854" s="346"/>
      <c r="PG854" s="346"/>
      <c r="PH854" s="346"/>
      <c r="PI854" s="346"/>
      <c r="PJ854" s="346"/>
      <c r="PK854" s="346"/>
      <c r="PL854" s="346"/>
      <c r="PM854" s="346"/>
      <c r="PN854" s="346"/>
      <c r="PO854" s="346"/>
      <c r="PP854" s="346"/>
      <c r="PQ854" s="346"/>
      <c r="PR854" s="346"/>
      <c r="PS854" s="346"/>
      <c r="PT854" s="346"/>
      <c r="PU854" s="346"/>
      <c r="PV854" s="346"/>
      <c r="PW854" s="346"/>
      <c r="PX854" s="346"/>
      <c r="PY854" s="346"/>
      <c r="PZ854" s="346"/>
      <c r="QA854" s="346"/>
      <c r="QB854" s="346"/>
      <c r="QC854" s="346"/>
      <c r="QD854" s="346"/>
      <c r="QE854" s="346"/>
      <c r="QF854" s="346"/>
      <c r="QG854" s="346"/>
      <c r="QH854" s="346"/>
      <c r="QI854" s="346"/>
      <c r="QJ854" s="346"/>
      <c r="QK854" s="346"/>
      <c r="QL854" s="346"/>
      <c r="QM854" s="346"/>
      <c r="QN854" s="346"/>
      <c r="QO854" s="346"/>
      <c r="QP854" s="346"/>
      <c r="QQ854" s="346"/>
      <c r="QR854" s="346"/>
      <c r="QS854" s="346"/>
      <c r="QT854" s="346"/>
      <c r="QU854" s="346"/>
      <c r="QV854" s="346"/>
      <c r="QW854" s="346"/>
      <c r="QX854" s="346"/>
      <c r="QY854" s="346"/>
      <c r="QZ854" s="346"/>
      <c r="RA854" s="346"/>
      <c r="RB854" s="346"/>
      <c r="RC854" s="346"/>
      <c r="RD854" s="346"/>
      <c r="RE854" s="346"/>
      <c r="RF854" s="346"/>
      <c r="RG854" s="346"/>
      <c r="RH854" s="346"/>
      <c r="RI854" s="346"/>
      <c r="RJ854" s="346"/>
      <c r="RK854" s="346"/>
      <c r="RL854" s="346"/>
      <c r="RM854" s="346"/>
      <c r="RN854" s="346"/>
      <c r="RO854" s="346"/>
      <c r="RP854" s="346"/>
      <c r="RQ854" s="346"/>
      <c r="RR854" s="346"/>
      <c r="RS854" s="346"/>
      <c r="RT854" s="346"/>
      <c r="RU854" s="346"/>
      <c r="RV854" s="346"/>
      <c r="RW854" s="346"/>
      <c r="RX854" s="346"/>
      <c r="RY854" s="346"/>
      <c r="RZ854" s="346"/>
      <c r="SA854" s="346"/>
      <c r="SB854" s="346"/>
      <c r="SC854" s="346"/>
      <c r="SD854" s="346"/>
      <c r="SE854" s="346"/>
      <c r="SF854" s="346"/>
      <c r="SG854" s="346"/>
      <c r="SH854" s="346"/>
      <c r="SI854" s="346"/>
      <c r="SJ854" s="346"/>
      <c r="SK854" s="346"/>
      <c r="SL854" s="346"/>
      <c r="SM854" s="346"/>
      <c r="SN854" s="346"/>
      <c r="SO854" s="346"/>
      <c r="SP854" s="346"/>
      <c r="SQ854" s="346"/>
      <c r="SR854" s="346"/>
      <c r="SS854" s="346"/>
      <c r="ST854" s="346"/>
      <c r="SU854" s="346"/>
      <c r="SV854" s="346"/>
      <c r="SW854" s="346"/>
      <c r="SX854" s="346"/>
      <c r="SY854" s="346"/>
      <c r="SZ854" s="346"/>
      <c r="TA854" s="346"/>
      <c r="TB854" s="346"/>
      <c r="TC854" s="346"/>
      <c r="TD854" s="346"/>
      <c r="TE854" s="346"/>
      <c r="TF854" s="346"/>
      <c r="TG854" s="346"/>
      <c r="TH854" s="346"/>
      <c r="TI854" s="346"/>
      <c r="TJ854" s="346"/>
      <c r="TK854" s="346"/>
      <c r="TL854" s="346"/>
      <c r="TM854" s="346"/>
      <c r="TN854" s="346"/>
      <c r="TO854" s="346"/>
      <c r="TP854" s="346"/>
      <c r="TQ854" s="346"/>
      <c r="TR854" s="346"/>
      <c r="TS854" s="346"/>
      <c r="TT854" s="346"/>
      <c r="TU854" s="346"/>
      <c r="TV854" s="346"/>
      <c r="TW854" s="346"/>
      <c r="TX854" s="346"/>
      <c r="TY854" s="346"/>
      <c r="TZ854" s="346"/>
      <c r="UA854" s="346"/>
      <c r="UB854" s="346"/>
      <c r="UC854" s="346"/>
      <c r="UD854" s="346"/>
      <c r="UE854" s="346"/>
      <c r="UF854" s="346"/>
      <c r="UG854" s="346"/>
      <c r="UH854" s="346"/>
      <c r="UI854" s="346"/>
      <c r="UJ854" s="346"/>
      <c r="UK854" s="346"/>
      <c r="UL854" s="346"/>
      <c r="UM854" s="346"/>
      <c r="UN854" s="346"/>
      <c r="UO854" s="346"/>
      <c r="UP854" s="346"/>
      <c r="UQ854" s="346"/>
      <c r="UR854" s="346"/>
      <c r="US854" s="346"/>
      <c r="UT854" s="346"/>
      <c r="UU854" s="346"/>
      <c r="UV854" s="346"/>
      <c r="UW854" s="346"/>
      <c r="UX854" s="346"/>
      <c r="UY854" s="346"/>
      <c r="UZ854" s="346"/>
      <c r="VA854" s="346"/>
      <c r="VB854" s="346"/>
      <c r="VC854" s="346"/>
      <c r="VD854" s="346"/>
      <c r="VE854" s="346"/>
      <c r="VF854" s="346"/>
      <c r="VG854" s="346"/>
      <c r="VH854" s="346"/>
      <c r="VI854" s="346"/>
      <c r="VJ854" s="346"/>
      <c r="VK854" s="346"/>
      <c r="VL854" s="346"/>
      <c r="VM854" s="346"/>
      <c r="VN854" s="346"/>
      <c r="VO854" s="346"/>
      <c r="VP854" s="346"/>
      <c r="VQ854" s="346"/>
      <c r="VR854" s="346"/>
      <c r="VS854" s="346"/>
      <c r="VT854" s="346"/>
      <c r="VU854" s="346"/>
      <c r="VV854" s="346"/>
      <c r="VW854" s="346"/>
      <c r="VX854" s="346"/>
      <c r="VY854" s="346"/>
      <c r="VZ854" s="346"/>
      <c r="WA854" s="346"/>
      <c r="WB854" s="346"/>
      <c r="WC854" s="346"/>
      <c r="WD854" s="346"/>
      <c r="WE854" s="346"/>
      <c r="WF854" s="346"/>
      <c r="WG854" s="346"/>
      <c r="WH854" s="346"/>
      <c r="WI854" s="346"/>
      <c r="WJ854" s="346"/>
      <c r="WK854" s="346"/>
      <c r="WL854" s="346"/>
      <c r="WM854" s="346"/>
      <c r="WN854" s="346"/>
      <c r="WO854" s="346"/>
      <c r="WP854" s="346"/>
      <c r="WQ854" s="346"/>
      <c r="WR854" s="346"/>
      <c r="WS854" s="346"/>
      <c r="WT854" s="346"/>
      <c r="WU854" s="346"/>
      <c r="WV854" s="346"/>
      <c r="WW854" s="346"/>
      <c r="WX854" s="346"/>
      <c r="WY854" s="346"/>
      <c r="WZ854" s="346"/>
      <c r="XA854" s="346"/>
      <c r="XB854" s="346"/>
      <c r="XC854" s="346"/>
      <c r="XD854" s="346"/>
      <c r="XE854" s="346"/>
      <c r="XF854" s="346"/>
      <c r="XG854" s="346"/>
      <c r="XH854" s="346"/>
      <c r="XI854" s="346"/>
      <c r="XJ854" s="346"/>
      <c r="XK854" s="346"/>
      <c r="XL854" s="346"/>
      <c r="XM854" s="346"/>
      <c r="XN854" s="346"/>
      <c r="XO854" s="346"/>
      <c r="XP854" s="346"/>
      <c r="XQ854" s="346"/>
      <c r="XR854" s="346"/>
      <c r="XS854" s="346"/>
      <c r="XT854" s="346"/>
      <c r="XU854" s="346"/>
      <c r="XV854" s="346"/>
      <c r="XW854" s="346"/>
      <c r="XX854" s="346"/>
      <c r="XY854" s="346"/>
      <c r="XZ854" s="346"/>
      <c r="YA854" s="346"/>
      <c r="YB854" s="346"/>
      <c r="YC854" s="346"/>
      <c r="YD854" s="346"/>
      <c r="YE854" s="346"/>
      <c r="YF854" s="346"/>
      <c r="YG854" s="346"/>
      <c r="YH854" s="346"/>
      <c r="YI854" s="346"/>
      <c r="YJ854" s="346"/>
      <c r="YK854" s="346"/>
      <c r="YL854" s="346"/>
      <c r="YM854" s="346"/>
      <c r="YN854" s="346"/>
      <c r="YO854" s="346"/>
      <c r="YP854" s="346"/>
      <c r="YQ854" s="346"/>
      <c r="YR854" s="346"/>
      <c r="YS854" s="346"/>
      <c r="YT854" s="346"/>
      <c r="YU854" s="346"/>
      <c r="YV854" s="346"/>
      <c r="YW854" s="346"/>
      <c r="YX854" s="346"/>
      <c r="YY854" s="346"/>
      <c r="YZ854" s="346"/>
      <c r="ZA854" s="346"/>
      <c r="ZB854" s="346"/>
      <c r="ZC854" s="346"/>
      <c r="ZD854" s="346"/>
      <c r="ZE854" s="346"/>
      <c r="ZF854" s="346"/>
      <c r="ZG854" s="346"/>
      <c r="ZH854" s="346"/>
      <c r="ZI854" s="346"/>
      <c r="ZJ854" s="346"/>
      <c r="ZK854" s="346"/>
      <c r="ZL854" s="346"/>
      <c r="ZM854" s="346"/>
      <c r="ZN854" s="346"/>
      <c r="ZO854" s="346"/>
      <c r="ZP854" s="346"/>
      <c r="ZQ854" s="346"/>
      <c r="ZR854" s="346"/>
      <c r="ZS854" s="346"/>
      <c r="ZT854" s="346"/>
      <c r="ZU854" s="346"/>
      <c r="ZV854" s="346"/>
      <c r="ZW854" s="346"/>
      <c r="ZX854" s="346"/>
      <c r="ZY854" s="346"/>
      <c r="ZZ854" s="346"/>
      <c r="AAA854" s="346"/>
      <c r="AAB854" s="346"/>
      <c r="AAC854" s="346"/>
      <c r="AAD854" s="346"/>
      <c r="AAE854" s="346"/>
      <c r="AAF854" s="346"/>
      <c r="AAG854" s="346"/>
      <c r="AAH854" s="346"/>
      <c r="AAI854" s="346"/>
      <c r="AAJ854" s="346"/>
      <c r="AAK854" s="346"/>
      <c r="AAL854" s="346"/>
      <c r="AAM854" s="346"/>
      <c r="AAN854" s="346"/>
      <c r="AAO854" s="346"/>
      <c r="AAP854" s="346"/>
      <c r="AAQ854" s="346"/>
      <c r="AAR854" s="346"/>
      <c r="AAS854" s="346"/>
      <c r="AAT854" s="346"/>
      <c r="AAU854" s="346"/>
      <c r="AAV854" s="346"/>
      <c r="AAW854" s="346"/>
      <c r="AAX854" s="346"/>
      <c r="AAY854" s="346"/>
      <c r="AAZ854" s="346"/>
      <c r="ABA854" s="346"/>
      <c r="ABB854" s="346"/>
      <c r="ABC854" s="346"/>
      <c r="ABD854" s="346"/>
      <c r="ABE854" s="346"/>
      <c r="ABF854" s="346"/>
      <c r="ABG854" s="346"/>
      <c r="ABH854" s="346"/>
      <c r="ABI854" s="346"/>
      <c r="ABJ854" s="346"/>
      <c r="ABK854" s="346"/>
      <c r="ABL854" s="346"/>
      <c r="ABM854" s="346"/>
      <c r="ABN854" s="346"/>
      <c r="ABO854" s="346"/>
      <c r="ABP854" s="346"/>
      <c r="ABQ854" s="346"/>
      <c r="ABR854" s="346"/>
      <c r="ABS854" s="346"/>
      <c r="ABT854" s="346"/>
      <c r="ABU854" s="346"/>
      <c r="ABV854" s="346"/>
      <c r="ABW854" s="346"/>
      <c r="ABX854" s="346"/>
      <c r="ABY854" s="346"/>
      <c r="ABZ854" s="346"/>
      <c r="ACA854" s="346"/>
      <c r="ACB854" s="346"/>
      <c r="ACC854" s="346"/>
      <c r="ACD854" s="346"/>
      <c r="ACE854" s="346"/>
      <c r="ACF854" s="346"/>
      <c r="ACG854" s="346"/>
      <c r="ACH854" s="346"/>
      <c r="ACI854" s="346"/>
      <c r="ACJ854" s="346"/>
      <c r="ACK854" s="346"/>
      <c r="ACL854" s="346"/>
      <c r="ACM854" s="346"/>
      <c r="ACN854" s="346"/>
      <c r="ACO854" s="346"/>
      <c r="ACP854" s="346"/>
      <c r="ACQ854" s="346"/>
      <c r="ACR854" s="346"/>
      <c r="ACS854" s="346"/>
      <c r="ACT854" s="346"/>
      <c r="ACU854" s="346"/>
      <c r="ACV854" s="346"/>
      <c r="ACW854" s="346"/>
      <c r="ACX854" s="346"/>
      <c r="ACY854" s="346"/>
      <c r="ACZ854" s="346"/>
      <c r="ADA854" s="346"/>
      <c r="ADB854" s="346"/>
      <c r="ADC854" s="346"/>
      <c r="ADD854" s="346"/>
      <c r="ADE854" s="346"/>
      <c r="ADF854" s="346"/>
      <c r="ADG854" s="346"/>
      <c r="ADH854" s="346"/>
      <c r="ADI854" s="346"/>
      <c r="ADJ854" s="346"/>
      <c r="ADK854" s="346"/>
      <c r="ADL854" s="346"/>
      <c r="ADM854" s="346"/>
      <c r="ADN854" s="346"/>
      <c r="ADO854" s="346"/>
      <c r="ADP854" s="346"/>
      <c r="ADQ854" s="346"/>
      <c r="ADR854" s="346"/>
      <c r="ADS854" s="346"/>
      <c r="ADT854" s="346"/>
      <c r="ADU854" s="346"/>
      <c r="ADV854" s="346"/>
      <c r="ADW854" s="346"/>
      <c r="ADX854" s="346"/>
      <c r="ADY854" s="346"/>
      <c r="ADZ854" s="346"/>
      <c r="AEA854" s="346"/>
      <c r="AEB854" s="346"/>
      <c r="AEC854" s="346"/>
      <c r="AED854" s="346"/>
      <c r="AEE854" s="346"/>
      <c r="AEF854" s="346"/>
      <c r="AEG854" s="346"/>
      <c r="AEH854" s="346"/>
      <c r="AEI854" s="346"/>
      <c r="AEJ854" s="346"/>
      <c r="AEK854" s="346"/>
      <c r="AEL854" s="346"/>
      <c r="AEM854" s="346"/>
      <c r="AEN854" s="346"/>
      <c r="AEO854" s="346"/>
      <c r="AEP854" s="346"/>
      <c r="AEQ854" s="346"/>
      <c r="AER854" s="346"/>
      <c r="AES854" s="346"/>
      <c r="AET854" s="346"/>
      <c r="AEU854" s="346"/>
      <c r="AEV854" s="346"/>
      <c r="AEW854" s="346"/>
      <c r="AEX854" s="346"/>
      <c r="AEY854" s="346"/>
      <c r="AEZ854" s="346"/>
      <c r="AFA854" s="346"/>
      <c r="AFB854" s="346"/>
      <c r="AFC854" s="346"/>
      <c r="AFD854" s="346"/>
      <c r="AFE854" s="346"/>
      <c r="AFF854" s="346"/>
      <c r="AFG854" s="346"/>
      <c r="AFH854" s="346"/>
      <c r="AFI854" s="346"/>
      <c r="AFJ854" s="346"/>
      <c r="AFK854" s="346"/>
      <c r="AFL854" s="346"/>
      <c r="AFM854" s="346"/>
      <c r="AFN854" s="346"/>
      <c r="AFO854" s="346"/>
      <c r="AFP854" s="346"/>
      <c r="AFQ854" s="346"/>
      <c r="AFR854" s="346"/>
      <c r="AFS854" s="346"/>
      <c r="AFT854" s="346"/>
      <c r="AFU854" s="346"/>
      <c r="AFV854" s="346"/>
      <c r="AFW854" s="346"/>
      <c r="AFX854" s="346"/>
      <c r="AFY854" s="346"/>
      <c r="AFZ854" s="346"/>
      <c r="AGA854" s="346"/>
      <c r="AGB854" s="346"/>
      <c r="AGC854" s="346"/>
      <c r="AGD854" s="346"/>
      <c r="AGE854" s="346"/>
      <c r="AGF854" s="346"/>
      <c r="AGG854" s="346"/>
      <c r="AGH854" s="346"/>
      <c r="AGI854" s="346"/>
      <c r="AGJ854" s="346"/>
      <c r="AGK854" s="346"/>
      <c r="AGL854" s="346"/>
      <c r="AGM854" s="346"/>
      <c r="AGN854" s="346"/>
      <c r="AGO854" s="346"/>
      <c r="AGP854" s="346"/>
      <c r="AGQ854" s="346"/>
      <c r="AGR854" s="346"/>
      <c r="AGS854" s="346"/>
      <c r="AGT854" s="346"/>
      <c r="AGU854" s="346"/>
      <c r="AGV854" s="346"/>
      <c r="AGW854" s="346"/>
      <c r="AGX854" s="346"/>
      <c r="AGY854" s="346"/>
      <c r="AGZ854" s="346"/>
      <c r="AHA854" s="346"/>
      <c r="AHB854" s="346"/>
      <c r="AHC854" s="346"/>
      <c r="AHD854" s="346"/>
      <c r="AHE854" s="346"/>
      <c r="AHF854" s="346"/>
      <c r="AHG854" s="346"/>
      <c r="AHH854" s="346"/>
      <c r="AHI854" s="346"/>
      <c r="AHJ854" s="346"/>
      <c r="AHK854" s="346"/>
      <c r="AHL854" s="346"/>
      <c r="AHM854" s="346"/>
      <c r="AHN854" s="346"/>
      <c r="AHO854" s="346"/>
      <c r="AHP854" s="346"/>
      <c r="AHQ854" s="346"/>
      <c r="AHR854" s="346"/>
      <c r="AHS854" s="346"/>
      <c r="AHT854" s="346"/>
      <c r="AHU854" s="346"/>
      <c r="AHV854" s="346"/>
      <c r="AHW854" s="346"/>
      <c r="AHX854" s="346"/>
      <c r="AHY854" s="346"/>
      <c r="AHZ854" s="346"/>
      <c r="AIA854" s="346"/>
      <c r="AIB854" s="346"/>
      <c r="AIC854" s="346"/>
      <c r="AID854" s="346"/>
      <c r="AIE854" s="346"/>
      <c r="AIF854" s="346"/>
      <c r="AIG854" s="346"/>
      <c r="AIH854" s="346"/>
      <c r="AII854" s="346"/>
      <c r="AIJ854" s="346"/>
      <c r="AIK854" s="346"/>
      <c r="AIL854" s="346"/>
      <c r="AIM854" s="346"/>
      <c r="AIN854" s="346"/>
      <c r="AIO854" s="346"/>
      <c r="AIP854" s="346"/>
      <c r="AIQ854" s="346"/>
      <c r="AIR854" s="346"/>
      <c r="AIS854" s="346"/>
      <c r="AIT854" s="346"/>
      <c r="AIU854" s="346"/>
      <c r="AIV854" s="346"/>
      <c r="AIW854" s="346"/>
      <c r="AIX854" s="346"/>
      <c r="AIY854" s="346"/>
      <c r="AIZ854" s="346"/>
      <c r="AJA854" s="346"/>
      <c r="AJB854" s="346"/>
      <c r="AJC854" s="346"/>
      <c r="AJD854" s="346"/>
      <c r="AJE854" s="346"/>
      <c r="AJF854" s="346"/>
      <c r="AJG854" s="346"/>
      <c r="AJH854" s="346"/>
      <c r="AJI854" s="346"/>
      <c r="AJJ854" s="346"/>
      <c r="AJK854" s="346"/>
      <c r="AJL854" s="346"/>
      <c r="AJM854" s="346"/>
      <c r="AJN854" s="346"/>
      <c r="AJO854" s="346"/>
      <c r="AJP854" s="346"/>
      <c r="AJQ854" s="346"/>
      <c r="AJR854" s="346"/>
      <c r="AJS854" s="346"/>
      <c r="AJT854" s="346"/>
      <c r="AJU854" s="346"/>
      <c r="AJV854" s="346"/>
      <c r="AJW854" s="346"/>
      <c r="AJX854" s="346"/>
      <c r="AJY854" s="346"/>
      <c r="AJZ854" s="346"/>
      <c r="AKA854" s="346"/>
      <c r="AKB854" s="346"/>
      <c r="AKC854" s="346"/>
      <c r="AKD854" s="346"/>
      <c r="AKE854" s="346"/>
      <c r="AKF854" s="346"/>
      <c r="AKG854" s="346"/>
      <c r="AKH854" s="346"/>
      <c r="AKI854" s="346"/>
      <c r="AKJ854" s="346"/>
      <c r="AKK854" s="346"/>
      <c r="AKL854" s="346"/>
      <c r="AKM854" s="346"/>
      <c r="AKN854" s="346"/>
      <c r="AKO854" s="346"/>
      <c r="AKP854" s="346"/>
      <c r="AKQ854" s="346"/>
      <c r="AKR854" s="346"/>
      <c r="AKS854" s="346"/>
      <c r="AKT854" s="346"/>
      <c r="AKU854" s="346"/>
      <c r="AKV854" s="346"/>
      <c r="AKW854" s="346"/>
      <c r="AKX854" s="346"/>
      <c r="AKY854" s="346"/>
      <c r="AKZ854" s="346"/>
      <c r="ALA854" s="346"/>
      <c r="ALB854" s="346"/>
      <c r="ALC854" s="346"/>
      <c r="ALD854" s="346"/>
      <c r="ALE854" s="346"/>
      <c r="ALF854" s="346"/>
      <c r="ALG854" s="346"/>
      <c r="ALH854" s="346"/>
      <c r="ALI854" s="346"/>
      <c r="ALJ854" s="346"/>
      <c r="ALK854" s="346"/>
      <c r="ALL854" s="346"/>
      <c r="ALM854" s="346"/>
      <c r="ALN854" s="346"/>
      <c r="ALO854" s="346"/>
      <c r="ALP854" s="346"/>
      <c r="ALQ854" s="346"/>
      <c r="ALR854" s="346"/>
      <c r="ALS854" s="346"/>
      <c r="ALT854" s="346"/>
      <c r="ALU854" s="346"/>
      <c r="ALV854" s="346"/>
      <c r="ALW854" s="346"/>
      <c r="ALX854" s="346"/>
      <c r="ALY854" s="346"/>
      <c r="ALZ854" s="346"/>
      <c r="AMA854" s="346"/>
      <c r="AMB854" s="346"/>
      <c r="AMC854" s="346"/>
      <c r="AMD854" s="346"/>
      <c r="AME854" s="346"/>
      <c r="AMF854" s="346"/>
      <c r="AMG854" s="346"/>
      <c r="AMH854" s="346"/>
      <c r="AMI854" s="346"/>
      <c r="AMJ854" s="346"/>
    </row>
    <row r="855" spans="1:1024" ht="25.15" customHeight="1">
      <c r="A855" s="410" t="s">
        <v>478</v>
      </c>
      <c r="B855" s="447" t="s">
        <v>483</v>
      </c>
      <c r="C855" s="333" t="s">
        <v>944</v>
      </c>
      <c r="D855" s="335"/>
      <c r="F855" s="335">
        <f>F769</f>
        <v>0</v>
      </c>
      <c r="G855" s="346"/>
      <c r="H855" s="346"/>
      <c r="I855" s="346"/>
      <c r="J855" s="346"/>
      <c r="K855" s="346"/>
      <c r="L855" s="346"/>
      <c r="M855" s="346"/>
      <c r="N855" s="346"/>
      <c r="O855" s="346"/>
      <c r="P855" s="346"/>
      <c r="Q855" s="346"/>
      <c r="R855" s="346"/>
      <c r="S855" s="346"/>
      <c r="T855" s="346"/>
      <c r="U855" s="346"/>
      <c r="V855" s="346"/>
      <c r="W855" s="346"/>
      <c r="X855" s="346"/>
      <c r="Y855" s="346"/>
      <c r="Z855" s="346"/>
      <c r="AA855" s="346"/>
      <c r="AB855" s="346"/>
      <c r="AC855" s="346"/>
      <c r="AD855" s="346"/>
      <c r="AE855" s="346"/>
      <c r="AF855" s="346"/>
      <c r="AG855" s="346"/>
      <c r="AH855" s="346"/>
      <c r="AI855" s="346"/>
      <c r="AJ855" s="346"/>
      <c r="AK855" s="346"/>
      <c r="AL855" s="346"/>
      <c r="AM855" s="346"/>
      <c r="AN855" s="346"/>
      <c r="AO855" s="346"/>
      <c r="AP855" s="346"/>
      <c r="AQ855" s="346"/>
      <c r="AR855" s="346"/>
      <c r="AS855" s="346"/>
      <c r="AT855" s="346"/>
      <c r="AU855" s="346"/>
      <c r="AV855" s="346"/>
      <c r="AW855" s="346"/>
      <c r="AX855" s="346"/>
      <c r="AY855" s="346"/>
      <c r="AZ855" s="346"/>
      <c r="BA855" s="346"/>
      <c r="BB855" s="346"/>
      <c r="BC855" s="346"/>
      <c r="BD855" s="346"/>
      <c r="BE855" s="346"/>
      <c r="BF855" s="346"/>
      <c r="BG855" s="346"/>
      <c r="BH855" s="346"/>
      <c r="BI855" s="346"/>
      <c r="BJ855" s="346"/>
      <c r="BK855" s="346"/>
      <c r="BL855" s="346"/>
      <c r="BM855" s="346"/>
      <c r="BN855" s="346"/>
      <c r="BO855" s="346"/>
      <c r="BP855" s="346"/>
      <c r="BQ855" s="346"/>
      <c r="BR855" s="346"/>
      <c r="BS855" s="346"/>
      <c r="BT855" s="346"/>
      <c r="BU855" s="346"/>
      <c r="BV855" s="346"/>
      <c r="BW855" s="346"/>
      <c r="BX855" s="346"/>
      <c r="BY855" s="346"/>
      <c r="BZ855" s="346"/>
      <c r="CA855" s="346"/>
      <c r="CB855" s="346"/>
      <c r="CC855" s="346"/>
      <c r="CD855" s="346"/>
      <c r="CE855" s="346"/>
      <c r="CF855" s="346"/>
      <c r="CG855" s="346"/>
      <c r="CH855" s="346"/>
      <c r="CI855" s="346"/>
      <c r="CJ855" s="346"/>
      <c r="CK855" s="346"/>
      <c r="CL855" s="346"/>
      <c r="CM855" s="346"/>
      <c r="CN855" s="346"/>
      <c r="CO855" s="346"/>
      <c r="CP855" s="346"/>
      <c r="CQ855" s="346"/>
      <c r="CR855" s="346"/>
      <c r="CS855" s="346"/>
      <c r="CT855" s="346"/>
      <c r="CU855" s="346"/>
      <c r="CV855" s="346"/>
      <c r="CW855" s="346"/>
      <c r="CX855" s="346"/>
      <c r="CY855" s="346"/>
      <c r="CZ855" s="346"/>
      <c r="DA855" s="346"/>
      <c r="DB855" s="346"/>
      <c r="DC855" s="346"/>
      <c r="DD855" s="346"/>
      <c r="DE855" s="346"/>
      <c r="DF855" s="346"/>
      <c r="DG855" s="346"/>
      <c r="DH855" s="346"/>
      <c r="DI855" s="346"/>
      <c r="DJ855" s="346"/>
      <c r="DK855" s="346"/>
      <c r="DL855" s="346"/>
      <c r="DM855" s="346"/>
      <c r="DN855" s="346"/>
      <c r="DO855" s="346"/>
      <c r="DP855" s="346"/>
      <c r="DQ855" s="346"/>
      <c r="DR855" s="346"/>
      <c r="DS855" s="346"/>
      <c r="DT855" s="346"/>
      <c r="DU855" s="346"/>
      <c r="DV855" s="346"/>
      <c r="DW855" s="346"/>
      <c r="DX855" s="346"/>
      <c r="DY855" s="346"/>
      <c r="DZ855" s="346"/>
      <c r="EA855" s="346"/>
      <c r="EB855" s="346"/>
      <c r="EC855" s="346"/>
      <c r="ED855" s="346"/>
      <c r="EE855" s="346"/>
      <c r="EF855" s="346"/>
      <c r="EG855" s="346"/>
      <c r="EH855" s="346"/>
      <c r="EI855" s="346"/>
      <c r="EJ855" s="346"/>
      <c r="EK855" s="346"/>
      <c r="EL855" s="346"/>
      <c r="EM855" s="346"/>
      <c r="EN855" s="346"/>
      <c r="EO855" s="346"/>
      <c r="EP855" s="346"/>
      <c r="EQ855" s="346"/>
      <c r="ER855" s="346"/>
      <c r="ES855" s="346"/>
      <c r="ET855" s="346"/>
      <c r="EU855" s="346"/>
      <c r="EV855" s="346"/>
      <c r="EW855" s="346"/>
      <c r="EX855" s="346"/>
      <c r="EY855" s="346"/>
      <c r="EZ855" s="346"/>
      <c r="FA855" s="346"/>
      <c r="FB855" s="346"/>
      <c r="FC855" s="346"/>
      <c r="FD855" s="346"/>
      <c r="FE855" s="346"/>
      <c r="FF855" s="346"/>
      <c r="FG855" s="346"/>
      <c r="FH855" s="346"/>
      <c r="FI855" s="346"/>
      <c r="FJ855" s="346"/>
      <c r="FK855" s="346"/>
      <c r="FL855" s="346"/>
      <c r="FM855" s="346"/>
      <c r="FN855" s="346"/>
      <c r="FO855" s="346"/>
      <c r="FP855" s="346"/>
      <c r="FQ855" s="346"/>
      <c r="FR855" s="346"/>
      <c r="FS855" s="346"/>
      <c r="FT855" s="346"/>
      <c r="FU855" s="346"/>
      <c r="FV855" s="346"/>
      <c r="FW855" s="346"/>
      <c r="FX855" s="346"/>
      <c r="FY855" s="346"/>
      <c r="FZ855" s="346"/>
      <c r="GA855" s="346"/>
      <c r="GB855" s="346"/>
      <c r="GC855" s="346"/>
      <c r="GD855" s="346"/>
      <c r="GE855" s="346"/>
      <c r="GF855" s="346"/>
      <c r="GG855" s="346"/>
      <c r="GH855" s="346"/>
      <c r="GI855" s="346"/>
      <c r="GJ855" s="346"/>
      <c r="GK855" s="346"/>
      <c r="GL855" s="346"/>
      <c r="GM855" s="346"/>
      <c r="GN855" s="346"/>
      <c r="GO855" s="346"/>
      <c r="GP855" s="346"/>
      <c r="GQ855" s="346"/>
      <c r="GR855" s="346"/>
      <c r="GS855" s="346"/>
      <c r="GT855" s="346"/>
      <c r="GU855" s="346"/>
      <c r="GV855" s="346"/>
      <c r="GW855" s="346"/>
      <c r="GX855" s="346"/>
      <c r="GY855" s="346"/>
      <c r="GZ855" s="346"/>
      <c r="HA855" s="346"/>
      <c r="HB855" s="346"/>
      <c r="HC855" s="346"/>
      <c r="HD855" s="346"/>
      <c r="HE855" s="346"/>
      <c r="HF855" s="346"/>
      <c r="HG855" s="346"/>
      <c r="HH855" s="346"/>
      <c r="HI855" s="346"/>
      <c r="HJ855" s="346"/>
      <c r="HK855" s="346"/>
      <c r="HL855" s="346"/>
      <c r="HM855" s="346"/>
      <c r="HN855" s="346"/>
      <c r="HO855" s="346"/>
      <c r="HP855" s="346"/>
      <c r="HQ855" s="346"/>
      <c r="HR855" s="346"/>
      <c r="HS855" s="346"/>
      <c r="HT855" s="346"/>
      <c r="HU855" s="346"/>
      <c r="HV855" s="346"/>
      <c r="HW855" s="346"/>
      <c r="HX855" s="346"/>
      <c r="HY855" s="346"/>
      <c r="HZ855" s="346"/>
      <c r="IA855" s="346"/>
      <c r="IB855" s="346"/>
      <c r="IC855" s="346"/>
      <c r="ID855" s="346"/>
      <c r="IE855" s="346"/>
      <c r="IF855" s="346"/>
      <c r="IG855" s="346"/>
      <c r="IH855" s="346"/>
      <c r="II855" s="346"/>
      <c r="IJ855" s="346"/>
      <c r="IK855" s="346"/>
      <c r="IL855" s="346"/>
      <c r="IM855" s="346"/>
      <c r="IN855" s="346"/>
      <c r="IO855" s="346"/>
      <c r="IP855" s="346"/>
      <c r="IQ855" s="346"/>
      <c r="IR855" s="346"/>
      <c r="IS855" s="346"/>
      <c r="IT855" s="346"/>
      <c r="IU855" s="346"/>
      <c r="IV855" s="346"/>
      <c r="IW855" s="346"/>
      <c r="IX855" s="346"/>
      <c r="IY855" s="346"/>
      <c r="IZ855" s="346"/>
      <c r="JA855" s="346"/>
      <c r="JB855" s="346"/>
      <c r="JC855" s="346"/>
      <c r="JD855" s="346"/>
      <c r="JE855" s="346"/>
      <c r="JF855" s="346"/>
      <c r="JG855" s="346"/>
      <c r="JH855" s="346"/>
      <c r="JI855" s="346"/>
      <c r="JJ855" s="346"/>
      <c r="JK855" s="346"/>
      <c r="JL855" s="346"/>
      <c r="JM855" s="346"/>
      <c r="JN855" s="346"/>
      <c r="JO855" s="346"/>
      <c r="JP855" s="346"/>
      <c r="JQ855" s="346"/>
      <c r="JR855" s="346"/>
      <c r="JS855" s="346"/>
      <c r="JT855" s="346"/>
      <c r="JU855" s="346"/>
      <c r="JV855" s="346"/>
      <c r="JW855" s="346"/>
      <c r="JX855" s="346"/>
      <c r="JY855" s="346"/>
      <c r="JZ855" s="346"/>
      <c r="KA855" s="346"/>
      <c r="KB855" s="346"/>
      <c r="KC855" s="346"/>
      <c r="KD855" s="346"/>
      <c r="KE855" s="346"/>
      <c r="KF855" s="346"/>
      <c r="KG855" s="346"/>
      <c r="KH855" s="346"/>
      <c r="KI855" s="346"/>
      <c r="KJ855" s="346"/>
      <c r="KK855" s="346"/>
      <c r="KL855" s="346"/>
      <c r="KM855" s="346"/>
      <c r="KN855" s="346"/>
      <c r="KO855" s="346"/>
      <c r="KP855" s="346"/>
      <c r="KQ855" s="346"/>
      <c r="KR855" s="346"/>
      <c r="KS855" s="346"/>
      <c r="KT855" s="346"/>
      <c r="KU855" s="346"/>
      <c r="KV855" s="346"/>
      <c r="KW855" s="346"/>
      <c r="KX855" s="346"/>
      <c r="KY855" s="346"/>
      <c r="KZ855" s="346"/>
      <c r="LA855" s="346"/>
      <c r="LB855" s="346"/>
      <c r="LC855" s="346"/>
      <c r="LD855" s="346"/>
      <c r="LE855" s="346"/>
      <c r="LF855" s="346"/>
      <c r="LG855" s="346"/>
      <c r="LH855" s="346"/>
      <c r="LI855" s="346"/>
      <c r="LJ855" s="346"/>
      <c r="LK855" s="346"/>
      <c r="LL855" s="346"/>
      <c r="LM855" s="346"/>
      <c r="LN855" s="346"/>
      <c r="LO855" s="346"/>
      <c r="LP855" s="346"/>
      <c r="LQ855" s="346"/>
      <c r="LR855" s="346"/>
      <c r="LS855" s="346"/>
      <c r="LT855" s="346"/>
      <c r="LU855" s="346"/>
      <c r="LV855" s="346"/>
      <c r="LW855" s="346"/>
      <c r="LX855" s="346"/>
      <c r="LY855" s="346"/>
      <c r="LZ855" s="346"/>
      <c r="MA855" s="346"/>
      <c r="MB855" s="346"/>
      <c r="MC855" s="346"/>
      <c r="MD855" s="346"/>
      <c r="ME855" s="346"/>
      <c r="MF855" s="346"/>
      <c r="MG855" s="346"/>
      <c r="MH855" s="346"/>
      <c r="MI855" s="346"/>
      <c r="MJ855" s="346"/>
      <c r="MK855" s="346"/>
      <c r="ML855" s="346"/>
      <c r="MM855" s="346"/>
      <c r="MN855" s="346"/>
      <c r="MO855" s="346"/>
      <c r="MP855" s="346"/>
      <c r="MQ855" s="346"/>
      <c r="MR855" s="346"/>
      <c r="MS855" s="346"/>
      <c r="MT855" s="346"/>
      <c r="MU855" s="346"/>
      <c r="MV855" s="346"/>
      <c r="MW855" s="346"/>
      <c r="MX855" s="346"/>
      <c r="MY855" s="346"/>
      <c r="MZ855" s="346"/>
      <c r="NA855" s="346"/>
      <c r="NB855" s="346"/>
      <c r="NC855" s="346"/>
      <c r="ND855" s="346"/>
      <c r="NE855" s="346"/>
      <c r="NF855" s="346"/>
      <c r="NG855" s="346"/>
      <c r="NH855" s="346"/>
      <c r="NI855" s="346"/>
      <c r="NJ855" s="346"/>
      <c r="NK855" s="346"/>
      <c r="NL855" s="346"/>
      <c r="NM855" s="346"/>
      <c r="NN855" s="346"/>
      <c r="NO855" s="346"/>
      <c r="NP855" s="346"/>
      <c r="NQ855" s="346"/>
      <c r="NR855" s="346"/>
      <c r="NS855" s="346"/>
      <c r="NT855" s="346"/>
      <c r="NU855" s="346"/>
      <c r="NV855" s="346"/>
      <c r="NW855" s="346"/>
      <c r="NX855" s="346"/>
      <c r="NY855" s="346"/>
      <c r="NZ855" s="346"/>
      <c r="OA855" s="346"/>
      <c r="OB855" s="346"/>
      <c r="OC855" s="346"/>
      <c r="OD855" s="346"/>
      <c r="OE855" s="346"/>
      <c r="OF855" s="346"/>
      <c r="OG855" s="346"/>
      <c r="OH855" s="346"/>
      <c r="OI855" s="346"/>
      <c r="OJ855" s="346"/>
      <c r="OK855" s="346"/>
      <c r="OL855" s="346"/>
      <c r="OM855" s="346"/>
      <c r="ON855" s="346"/>
      <c r="OO855" s="346"/>
      <c r="OP855" s="346"/>
      <c r="OQ855" s="346"/>
      <c r="OR855" s="346"/>
      <c r="OS855" s="346"/>
      <c r="OT855" s="346"/>
      <c r="OU855" s="346"/>
      <c r="OV855" s="346"/>
      <c r="OW855" s="346"/>
      <c r="OX855" s="346"/>
      <c r="OY855" s="346"/>
      <c r="OZ855" s="346"/>
      <c r="PA855" s="346"/>
      <c r="PB855" s="346"/>
      <c r="PC855" s="346"/>
      <c r="PD855" s="346"/>
      <c r="PE855" s="346"/>
      <c r="PF855" s="346"/>
      <c r="PG855" s="346"/>
      <c r="PH855" s="346"/>
      <c r="PI855" s="346"/>
      <c r="PJ855" s="346"/>
      <c r="PK855" s="346"/>
      <c r="PL855" s="346"/>
      <c r="PM855" s="346"/>
      <c r="PN855" s="346"/>
      <c r="PO855" s="346"/>
      <c r="PP855" s="346"/>
      <c r="PQ855" s="346"/>
      <c r="PR855" s="346"/>
      <c r="PS855" s="346"/>
      <c r="PT855" s="346"/>
      <c r="PU855" s="346"/>
      <c r="PV855" s="346"/>
      <c r="PW855" s="346"/>
      <c r="PX855" s="346"/>
      <c r="PY855" s="346"/>
      <c r="PZ855" s="346"/>
      <c r="QA855" s="346"/>
      <c r="QB855" s="346"/>
      <c r="QC855" s="346"/>
      <c r="QD855" s="346"/>
      <c r="QE855" s="346"/>
      <c r="QF855" s="346"/>
      <c r="QG855" s="346"/>
      <c r="QH855" s="346"/>
      <c r="QI855" s="346"/>
      <c r="QJ855" s="346"/>
      <c r="QK855" s="346"/>
      <c r="QL855" s="346"/>
      <c r="QM855" s="346"/>
      <c r="QN855" s="346"/>
      <c r="QO855" s="346"/>
      <c r="QP855" s="346"/>
      <c r="QQ855" s="346"/>
      <c r="QR855" s="346"/>
      <c r="QS855" s="346"/>
      <c r="QT855" s="346"/>
      <c r="QU855" s="346"/>
      <c r="QV855" s="346"/>
      <c r="QW855" s="346"/>
      <c r="QX855" s="346"/>
      <c r="QY855" s="346"/>
      <c r="QZ855" s="346"/>
      <c r="RA855" s="346"/>
      <c r="RB855" s="346"/>
      <c r="RC855" s="346"/>
      <c r="RD855" s="346"/>
      <c r="RE855" s="346"/>
      <c r="RF855" s="346"/>
      <c r="RG855" s="346"/>
      <c r="RH855" s="346"/>
      <c r="RI855" s="346"/>
      <c r="RJ855" s="346"/>
      <c r="RK855" s="346"/>
      <c r="RL855" s="346"/>
      <c r="RM855" s="346"/>
      <c r="RN855" s="346"/>
      <c r="RO855" s="346"/>
      <c r="RP855" s="346"/>
      <c r="RQ855" s="346"/>
      <c r="RR855" s="346"/>
      <c r="RS855" s="346"/>
      <c r="RT855" s="346"/>
      <c r="RU855" s="346"/>
      <c r="RV855" s="346"/>
      <c r="RW855" s="346"/>
      <c r="RX855" s="346"/>
      <c r="RY855" s="346"/>
      <c r="RZ855" s="346"/>
      <c r="SA855" s="346"/>
      <c r="SB855" s="346"/>
      <c r="SC855" s="346"/>
      <c r="SD855" s="346"/>
      <c r="SE855" s="346"/>
      <c r="SF855" s="346"/>
      <c r="SG855" s="346"/>
      <c r="SH855" s="346"/>
      <c r="SI855" s="346"/>
      <c r="SJ855" s="346"/>
      <c r="SK855" s="346"/>
      <c r="SL855" s="346"/>
      <c r="SM855" s="346"/>
      <c r="SN855" s="346"/>
      <c r="SO855" s="346"/>
      <c r="SP855" s="346"/>
      <c r="SQ855" s="346"/>
      <c r="SR855" s="346"/>
      <c r="SS855" s="346"/>
      <c r="ST855" s="346"/>
      <c r="SU855" s="346"/>
      <c r="SV855" s="346"/>
      <c r="SW855" s="346"/>
      <c r="SX855" s="346"/>
      <c r="SY855" s="346"/>
      <c r="SZ855" s="346"/>
      <c r="TA855" s="346"/>
      <c r="TB855" s="346"/>
      <c r="TC855" s="346"/>
      <c r="TD855" s="346"/>
      <c r="TE855" s="346"/>
      <c r="TF855" s="346"/>
      <c r="TG855" s="346"/>
      <c r="TH855" s="346"/>
      <c r="TI855" s="346"/>
      <c r="TJ855" s="346"/>
      <c r="TK855" s="346"/>
      <c r="TL855" s="346"/>
      <c r="TM855" s="346"/>
      <c r="TN855" s="346"/>
      <c r="TO855" s="346"/>
      <c r="TP855" s="346"/>
      <c r="TQ855" s="346"/>
      <c r="TR855" s="346"/>
      <c r="TS855" s="346"/>
      <c r="TT855" s="346"/>
      <c r="TU855" s="346"/>
      <c r="TV855" s="346"/>
      <c r="TW855" s="346"/>
      <c r="TX855" s="346"/>
      <c r="TY855" s="346"/>
      <c r="TZ855" s="346"/>
      <c r="UA855" s="346"/>
      <c r="UB855" s="346"/>
      <c r="UC855" s="346"/>
      <c r="UD855" s="346"/>
      <c r="UE855" s="346"/>
      <c r="UF855" s="346"/>
      <c r="UG855" s="346"/>
      <c r="UH855" s="346"/>
      <c r="UI855" s="346"/>
      <c r="UJ855" s="346"/>
      <c r="UK855" s="346"/>
      <c r="UL855" s="346"/>
      <c r="UM855" s="346"/>
      <c r="UN855" s="346"/>
      <c r="UO855" s="346"/>
      <c r="UP855" s="346"/>
      <c r="UQ855" s="346"/>
      <c r="UR855" s="346"/>
      <c r="US855" s="346"/>
      <c r="UT855" s="346"/>
      <c r="UU855" s="346"/>
      <c r="UV855" s="346"/>
      <c r="UW855" s="346"/>
      <c r="UX855" s="346"/>
      <c r="UY855" s="346"/>
      <c r="UZ855" s="346"/>
      <c r="VA855" s="346"/>
      <c r="VB855" s="346"/>
      <c r="VC855" s="346"/>
      <c r="VD855" s="346"/>
      <c r="VE855" s="346"/>
      <c r="VF855" s="346"/>
      <c r="VG855" s="346"/>
      <c r="VH855" s="346"/>
      <c r="VI855" s="346"/>
      <c r="VJ855" s="346"/>
      <c r="VK855" s="346"/>
      <c r="VL855" s="346"/>
      <c r="VM855" s="346"/>
      <c r="VN855" s="346"/>
      <c r="VO855" s="346"/>
      <c r="VP855" s="346"/>
      <c r="VQ855" s="346"/>
      <c r="VR855" s="346"/>
      <c r="VS855" s="346"/>
      <c r="VT855" s="346"/>
      <c r="VU855" s="346"/>
      <c r="VV855" s="346"/>
      <c r="VW855" s="346"/>
      <c r="VX855" s="346"/>
      <c r="VY855" s="346"/>
      <c r="VZ855" s="346"/>
      <c r="WA855" s="346"/>
      <c r="WB855" s="346"/>
      <c r="WC855" s="346"/>
      <c r="WD855" s="346"/>
      <c r="WE855" s="346"/>
      <c r="WF855" s="346"/>
      <c r="WG855" s="346"/>
      <c r="WH855" s="346"/>
      <c r="WI855" s="346"/>
      <c r="WJ855" s="346"/>
      <c r="WK855" s="346"/>
      <c r="WL855" s="346"/>
      <c r="WM855" s="346"/>
      <c r="WN855" s="346"/>
      <c r="WO855" s="346"/>
      <c r="WP855" s="346"/>
      <c r="WQ855" s="346"/>
      <c r="WR855" s="346"/>
      <c r="WS855" s="346"/>
      <c r="WT855" s="346"/>
      <c r="WU855" s="346"/>
      <c r="WV855" s="346"/>
      <c r="WW855" s="346"/>
      <c r="WX855" s="346"/>
      <c r="WY855" s="346"/>
      <c r="WZ855" s="346"/>
      <c r="XA855" s="346"/>
      <c r="XB855" s="346"/>
      <c r="XC855" s="346"/>
      <c r="XD855" s="346"/>
      <c r="XE855" s="346"/>
      <c r="XF855" s="346"/>
      <c r="XG855" s="346"/>
      <c r="XH855" s="346"/>
      <c r="XI855" s="346"/>
      <c r="XJ855" s="346"/>
      <c r="XK855" s="346"/>
      <c r="XL855" s="346"/>
      <c r="XM855" s="346"/>
      <c r="XN855" s="346"/>
      <c r="XO855" s="346"/>
      <c r="XP855" s="346"/>
      <c r="XQ855" s="346"/>
      <c r="XR855" s="346"/>
      <c r="XS855" s="346"/>
      <c r="XT855" s="346"/>
      <c r="XU855" s="346"/>
      <c r="XV855" s="346"/>
      <c r="XW855" s="346"/>
      <c r="XX855" s="346"/>
      <c r="XY855" s="346"/>
      <c r="XZ855" s="346"/>
      <c r="YA855" s="346"/>
      <c r="YB855" s="346"/>
      <c r="YC855" s="346"/>
      <c r="YD855" s="346"/>
      <c r="YE855" s="346"/>
      <c r="YF855" s="346"/>
      <c r="YG855" s="346"/>
      <c r="YH855" s="346"/>
      <c r="YI855" s="346"/>
      <c r="YJ855" s="346"/>
      <c r="YK855" s="346"/>
      <c r="YL855" s="346"/>
      <c r="YM855" s="346"/>
      <c r="YN855" s="346"/>
      <c r="YO855" s="346"/>
      <c r="YP855" s="346"/>
      <c r="YQ855" s="346"/>
      <c r="YR855" s="346"/>
      <c r="YS855" s="346"/>
      <c r="YT855" s="346"/>
      <c r="YU855" s="346"/>
      <c r="YV855" s="346"/>
      <c r="YW855" s="346"/>
      <c r="YX855" s="346"/>
      <c r="YY855" s="346"/>
      <c r="YZ855" s="346"/>
      <c r="ZA855" s="346"/>
      <c r="ZB855" s="346"/>
      <c r="ZC855" s="346"/>
      <c r="ZD855" s="346"/>
      <c r="ZE855" s="346"/>
      <c r="ZF855" s="346"/>
      <c r="ZG855" s="346"/>
      <c r="ZH855" s="346"/>
      <c r="ZI855" s="346"/>
      <c r="ZJ855" s="346"/>
      <c r="ZK855" s="346"/>
      <c r="ZL855" s="346"/>
      <c r="ZM855" s="346"/>
      <c r="ZN855" s="346"/>
      <c r="ZO855" s="346"/>
      <c r="ZP855" s="346"/>
      <c r="ZQ855" s="346"/>
      <c r="ZR855" s="346"/>
      <c r="ZS855" s="346"/>
      <c r="ZT855" s="346"/>
      <c r="ZU855" s="346"/>
      <c r="ZV855" s="346"/>
      <c r="ZW855" s="346"/>
      <c r="ZX855" s="346"/>
      <c r="ZY855" s="346"/>
      <c r="ZZ855" s="346"/>
      <c r="AAA855" s="346"/>
      <c r="AAB855" s="346"/>
      <c r="AAC855" s="346"/>
      <c r="AAD855" s="346"/>
      <c r="AAE855" s="346"/>
      <c r="AAF855" s="346"/>
      <c r="AAG855" s="346"/>
      <c r="AAH855" s="346"/>
      <c r="AAI855" s="346"/>
      <c r="AAJ855" s="346"/>
      <c r="AAK855" s="346"/>
      <c r="AAL855" s="346"/>
      <c r="AAM855" s="346"/>
      <c r="AAN855" s="346"/>
      <c r="AAO855" s="346"/>
      <c r="AAP855" s="346"/>
      <c r="AAQ855" s="346"/>
      <c r="AAR855" s="346"/>
      <c r="AAS855" s="346"/>
      <c r="AAT855" s="346"/>
      <c r="AAU855" s="346"/>
      <c r="AAV855" s="346"/>
      <c r="AAW855" s="346"/>
      <c r="AAX855" s="346"/>
      <c r="AAY855" s="346"/>
      <c r="AAZ855" s="346"/>
      <c r="ABA855" s="346"/>
      <c r="ABB855" s="346"/>
      <c r="ABC855" s="346"/>
      <c r="ABD855" s="346"/>
      <c r="ABE855" s="346"/>
      <c r="ABF855" s="346"/>
      <c r="ABG855" s="346"/>
      <c r="ABH855" s="346"/>
      <c r="ABI855" s="346"/>
      <c r="ABJ855" s="346"/>
      <c r="ABK855" s="346"/>
      <c r="ABL855" s="346"/>
      <c r="ABM855" s="346"/>
      <c r="ABN855" s="346"/>
      <c r="ABO855" s="346"/>
      <c r="ABP855" s="346"/>
      <c r="ABQ855" s="346"/>
      <c r="ABR855" s="346"/>
      <c r="ABS855" s="346"/>
      <c r="ABT855" s="346"/>
      <c r="ABU855" s="346"/>
      <c r="ABV855" s="346"/>
      <c r="ABW855" s="346"/>
      <c r="ABX855" s="346"/>
      <c r="ABY855" s="346"/>
      <c r="ABZ855" s="346"/>
      <c r="ACA855" s="346"/>
      <c r="ACB855" s="346"/>
      <c r="ACC855" s="346"/>
      <c r="ACD855" s="346"/>
      <c r="ACE855" s="346"/>
      <c r="ACF855" s="346"/>
      <c r="ACG855" s="346"/>
      <c r="ACH855" s="346"/>
      <c r="ACI855" s="346"/>
      <c r="ACJ855" s="346"/>
      <c r="ACK855" s="346"/>
      <c r="ACL855" s="346"/>
      <c r="ACM855" s="346"/>
      <c r="ACN855" s="346"/>
      <c r="ACO855" s="346"/>
      <c r="ACP855" s="346"/>
      <c r="ACQ855" s="346"/>
      <c r="ACR855" s="346"/>
      <c r="ACS855" s="346"/>
      <c r="ACT855" s="346"/>
      <c r="ACU855" s="346"/>
      <c r="ACV855" s="346"/>
      <c r="ACW855" s="346"/>
      <c r="ACX855" s="346"/>
      <c r="ACY855" s="346"/>
      <c r="ACZ855" s="346"/>
      <c r="ADA855" s="346"/>
      <c r="ADB855" s="346"/>
      <c r="ADC855" s="346"/>
      <c r="ADD855" s="346"/>
      <c r="ADE855" s="346"/>
      <c r="ADF855" s="346"/>
      <c r="ADG855" s="346"/>
      <c r="ADH855" s="346"/>
      <c r="ADI855" s="346"/>
      <c r="ADJ855" s="346"/>
      <c r="ADK855" s="346"/>
      <c r="ADL855" s="346"/>
      <c r="ADM855" s="346"/>
      <c r="ADN855" s="346"/>
      <c r="ADO855" s="346"/>
      <c r="ADP855" s="346"/>
      <c r="ADQ855" s="346"/>
      <c r="ADR855" s="346"/>
      <c r="ADS855" s="346"/>
      <c r="ADT855" s="346"/>
      <c r="ADU855" s="346"/>
      <c r="ADV855" s="346"/>
      <c r="ADW855" s="346"/>
      <c r="ADX855" s="346"/>
      <c r="ADY855" s="346"/>
      <c r="ADZ855" s="346"/>
      <c r="AEA855" s="346"/>
      <c r="AEB855" s="346"/>
      <c r="AEC855" s="346"/>
      <c r="AED855" s="346"/>
      <c r="AEE855" s="346"/>
      <c r="AEF855" s="346"/>
      <c r="AEG855" s="346"/>
      <c r="AEH855" s="346"/>
      <c r="AEI855" s="346"/>
      <c r="AEJ855" s="346"/>
      <c r="AEK855" s="346"/>
      <c r="AEL855" s="346"/>
      <c r="AEM855" s="346"/>
      <c r="AEN855" s="346"/>
      <c r="AEO855" s="346"/>
      <c r="AEP855" s="346"/>
      <c r="AEQ855" s="346"/>
      <c r="AER855" s="346"/>
      <c r="AES855" s="346"/>
      <c r="AET855" s="346"/>
      <c r="AEU855" s="346"/>
      <c r="AEV855" s="346"/>
      <c r="AEW855" s="346"/>
      <c r="AEX855" s="346"/>
      <c r="AEY855" s="346"/>
      <c r="AEZ855" s="346"/>
      <c r="AFA855" s="346"/>
      <c r="AFB855" s="346"/>
      <c r="AFC855" s="346"/>
      <c r="AFD855" s="346"/>
      <c r="AFE855" s="346"/>
      <c r="AFF855" s="346"/>
      <c r="AFG855" s="346"/>
      <c r="AFH855" s="346"/>
      <c r="AFI855" s="346"/>
      <c r="AFJ855" s="346"/>
      <c r="AFK855" s="346"/>
      <c r="AFL855" s="346"/>
      <c r="AFM855" s="346"/>
      <c r="AFN855" s="346"/>
      <c r="AFO855" s="346"/>
      <c r="AFP855" s="346"/>
      <c r="AFQ855" s="346"/>
      <c r="AFR855" s="346"/>
      <c r="AFS855" s="346"/>
      <c r="AFT855" s="346"/>
      <c r="AFU855" s="346"/>
      <c r="AFV855" s="346"/>
      <c r="AFW855" s="346"/>
      <c r="AFX855" s="346"/>
      <c r="AFY855" s="346"/>
      <c r="AFZ855" s="346"/>
      <c r="AGA855" s="346"/>
      <c r="AGB855" s="346"/>
      <c r="AGC855" s="346"/>
      <c r="AGD855" s="346"/>
      <c r="AGE855" s="346"/>
      <c r="AGF855" s="346"/>
      <c r="AGG855" s="346"/>
      <c r="AGH855" s="346"/>
      <c r="AGI855" s="346"/>
      <c r="AGJ855" s="346"/>
      <c r="AGK855" s="346"/>
      <c r="AGL855" s="346"/>
      <c r="AGM855" s="346"/>
      <c r="AGN855" s="346"/>
      <c r="AGO855" s="346"/>
      <c r="AGP855" s="346"/>
      <c r="AGQ855" s="346"/>
      <c r="AGR855" s="346"/>
      <c r="AGS855" s="346"/>
      <c r="AGT855" s="346"/>
      <c r="AGU855" s="346"/>
      <c r="AGV855" s="346"/>
      <c r="AGW855" s="346"/>
      <c r="AGX855" s="346"/>
      <c r="AGY855" s="346"/>
      <c r="AGZ855" s="346"/>
      <c r="AHA855" s="346"/>
      <c r="AHB855" s="346"/>
      <c r="AHC855" s="346"/>
      <c r="AHD855" s="346"/>
      <c r="AHE855" s="346"/>
      <c r="AHF855" s="346"/>
      <c r="AHG855" s="346"/>
      <c r="AHH855" s="346"/>
      <c r="AHI855" s="346"/>
      <c r="AHJ855" s="346"/>
      <c r="AHK855" s="346"/>
      <c r="AHL855" s="346"/>
      <c r="AHM855" s="346"/>
      <c r="AHN855" s="346"/>
      <c r="AHO855" s="346"/>
      <c r="AHP855" s="346"/>
      <c r="AHQ855" s="346"/>
      <c r="AHR855" s="346"/>
      <c r="AHS855" s="346"/>
      <c r="AHT855" s="346"/>
      <c r="AHU855" s="346"/>
      <c r="AHV855" s="346"/>
      <c r="AHW855" s="346"/>
      <c r="AHX855" s="346"/>
      <c r="AHY855" s="346"/>
      <c r="AHZ855" s="346"/>
      <c r="AIA855" s="346"/>
      <c r="AIB855" s="346"/>
      <c r="AIC855" s="346"/>
      <c r="AID855" s="346"/>
      <c r="AIE855" s="346"/>
      <c r="AIF855" s="346"/>
      <c r="AIG855" s="346"/>
      <c r="AIH855" s="346"/>
      <c r="AII855" s="346"/>
      <c r="AIJ855" s="346"/>
      <c r="AIK855" s="346"/>
      <c r="AIL855" s="346"/>
      <c r="AIM855" s="346"/>
      <c r="AIN855" s="346"/>
      <c r="AIO855" s="346"/>
      <c r="AIP855" s="346"/>
      <c r="AIQ855" s="346"/>
      <c r="AIR855" s="346"/>
      <c r="AIS855" s="346"/>
      <c r="AIT855" s="346"/>
      <c r="AIU855" s="346"/>
      <c r="AIV855" s="346"/>
      <c r="AIW855" s="346"/>
      <c r="AIX855" s="346"/>
      <c r="AIY855" s="346"/>
      <c r="AIZ855" s="346"/>
      <c r="AJA855" s="346"/>
      <c r="AJB855" s="346"/>
      <c r="AJC855" s="346"/>
      <c r="AJD855" s="346"/>
      <c r="AJE855" s="346"/>
      <c r="AJF855" s="346"/>
      <c r="AJG855" s="346"/>
      <c r="AJH855" s="346"/>
      <c r="AJI855" s="346"/>
      <c r="AJJ855" s="346"/>
      <c r="AJK855" s="346"/>
      <c r="AJL855" s="346"/>
      <c r="AJM855" s="346"/>
      <c r="AJN855" s="346"/>
      <c r="AJO855" s="346"/>
      <c r="AJP855" s="346"/>
      <c r="AJQ855" s="346"/>
      <c r="AJR855" s="346"/>
      <c r="AJS855" s="346"/>
      <c r="AJT855" s="346"/>
      <c r="AJU855" s="346"/>
      <c r="AJV855" s="346"/>
      <c r="AJW855" s="346"/>
      <c r="AJX855" s="346"/>
      <c r="AJY855" s="346"/>
      <c r="AJZ855" s="346"/>
      <c r="AKA855" s="346"/>
      <c r="AKB855" s="346"/>
      <c r="AKC855" s="346"/>
      <c r="AKD855" s="346"/>
      <c r="AKE855" s="346"/>
      <c r="AKF855" s="346"/>
      <c r="AKG855" s="346"/>
      <c r="AKH855" s="346"/>
      <c r="AKI855" s="346"/>
      <c r="AKJ855" s="346"/>
      <c r="AKK855" s="346"/>
      <c r="AKL855" s="346"/>
      <c r="AKM855" s="346"/>
      <c r="AKN855" s="346"/>
      <c r="AKO855" s="346"/>
      <c r="AKP855" s="346"/>
      <c r="AKQ855" s="346"/>
      <c r="AKR855" s="346"/>
      <c r="AKS855" s="346"/>
      <c r="AKT855" s="346"/>
      <c r="AKU855" s="346"/>
      <c r="AKV855" s="346"/>
      <c r="AKW855" s="346"/>
      <c r="AKX855" s="346"/>
      <c r="AKY855" s="346"/>
      <c r="AKZ855" s="346"/>
      <c r="ALA855" s="346"/>
      <c r="ALB855" s="346"/>
      <c r="ALC855" s="346"/>
      <c r="ALD855" s="346"/>
      <c r="ALE855" s="346"/>
      <c r="ALF855" s="346"/>
      <c r="ALG855" s="346"/>
      <c r="ALH855" s="346"/>
      <c r="ALI855" s="346"/>
      <c r="ALJ855" s="346"/>
      <c r="ALK855" s="346"/>
      <c r="ALL855" s="346"/>
      <c r="ALM855" s="346"/>
      <c r="ALN855" s="346"/>
      <c r="ALO855" s="346"/>
      <c r="ALP855" s="346"/>
      <c r="ALQ855" s="346"/>
      <c r="ALR855" s="346"/>
      <c r="ALS855" s="346"/>
      <c r="ALT855" s="346"/>
      <c r="ALU855" s="346"/>
      <c r="ALV855" s="346"/>
      <c r="ALW855" s="346"/>
      <c r="ALX855" s="346"/>
      <c r="ALY855" s="346"/>
      <c r="ALZ855" s="346"/>
      <c r="AMA855" s="346"/>
      <c r="AMB855" s="346"/>
      <c r="AMC855" s="346"/>
      <c r="AMD855" s="346"/>
      <c r="AME855" s="346"/>
      <c r="AMF855" s="346"/>
      <c r="AMG855" s="346"/>
      <c r="AMH855" s="346"/>
      <c r="AMI855" s="346"/>
      <c r="AMJ855" s="346"/>
    </row>
    <row r="856" spans="1:1024" ht="25.15" customHeight="1">
      <c r="A856" s="410" t="s">
        <v>481</v>
      </c>
      <c r="B856" s="447" t="s">
        <v>486</v>
      </c>
      <c r="C856" s="333" t="s">
        <v>944</v>
      </c>
      <c r="D856" s="335"/>
      <c r="F856" s="335">
        <f>F802</f>
        <v>0</v>
      </c>
      <c r="G856" s="346"/>
      <c r="H856" s="346"/>
      <c r="I856" s="346"/>
      <c r="J856" s="346"/>
      <c r="K856" s="346"/>
      <c r="L856" s="346"/>
      <c r="M856" s="346"/>
      <c r="N856" s="346"/>
      <c r="O856" s="346"/>
      <c r="P856" s="346"/>
      <c r="Q856" s="346"/>
      <c r="R856" s="346"/>
      <c r="S856" s="346"/>
      <c r="T856" s="346"/>
      <c r="U856" s="346"/>
      <c r="V856" s="346"/>
      <c r="W856" s="346"/>
      <c r="X856" s="346"/>
      <c r="Y856" s="346"/>
      <c r="Z856" s="346"/>
      <c r="AA856" s="346"/>
      <c r="AB856" s="346"/>
      <c r="AC856" s="346"/>
      <c r="AD856" s="346"/>
      <c r="AE856" s="346"/>
      <c r="AF856" s="346"/>
      <c r="AG856" s="346"/>
      <c r="AH856" s="346"/>
      <c r="AI856" s="346"/>
      <c r="AJ856" s="346"/>
      <c r="AK856" s="346"/>
      <c r="AL856" s="346"/>
      <c r="AM856" s="346"/>
      <c r="AN856" s="346"/>
      <c r="AO856" s="346"/>
      <c r="AP856" s="346"/>
      <c r="AQ856" s="346"/>
      <c r="AR856" s="346"/>
      <c r="AS856" s="346"/>
      <c r="AT856" s="346"/>
      <c r="AU856" s="346"/>
      <c r="AV856" s="346"/>
      <c r="AW856" s="346"/>
      <c r="AX856" s="346"/>
      <c r="AY856" s="346"/>
      <c r="AZ856" s="346"/>
      <c r="BA856" s="346"/>
      <c r="BB856" s="346"/>
      <c r="BC856" s="346"/>
      <c r="BD856" s="346"/>
      <c r="BE856" s="346"/>
      <c r="BF856" s="346"/>
      <c r="BG856" s="346"/>
      <c r="BH856" s="346"/>
      <c r="BI856" s="346"/>
      <c r="BJ856" s="346"/>
      <c r="BK856" s="346"/>
      <c r="BL856" s="346"/>
      <c r="BM856" s="346"/>
      <c r="BN856" s="346"/>
      <c r="BO856" s="346"/>
      <c r="BP856" s="346"/>
      <c r="BQ856" s="346"/>
      <c r="BR856" s="346"/>
      <c r="BS856" s="346"/>
      <c r="BT856" s="346"/>
      <c r="BU856" s="346"/>
      <c r="BV856" s="346"/>
      <c r="BW856" s="346"/>
      <c r="BX856" s="346"/>
      <c r="BY856" s="346"/>
      <c r="BZ856" s="346"/>
      <c r="CA856" s="346"/>
      <c r="CB856" s="346"/>
      <c r="CC856" s="346"/>
      <c r="CD856" s="346"/>
      <c r="CE856" s="346"/>
      <c r="CF856" s="346"/>
      <c r="CG856" s="346"/>
      <c r="CH856" s="346"/>
      <c r="CI856" s="346"/>
      <c r="CJ856" s="346"/>
      <c r="CK856" s="346"/>
      <c r="CL856" s="346"/>
      <c r="CM856" s="346"/>
      <c r="CN856" s="346"/>
      <c r="CO856" s="346"/>
      <c r="CP856" s="346"/>
      <c r="CQ856" s="346"/>
      <c r="CR856" s="346"/>
      <c r="CS856" s="346"/>
      <c r="CT856" s="346"/>
      <c r="CU856" s="346"/>
      <c r="CV856" s="346"/>
      <c r="CW856" s="346"/>
      <c r="CX856" s="346"/>
      <c r="CY856" s="346"/>
      <c r="CZ856" s="346"/>
      <c r="DA856" s="346"/>
      <c r="DB856" s="346"/>
      <c r="DC856" s="346"/>
      <c r="DD856" s="346"/>
      <c r="DE856" s="346"/>
      <c r="DF856" s="346"/>
      <c r="DG856" s="346"/>
      <c r="DH856" s="346"/>
      <c r="DI856" s="346"/>
      <c r="DJ856" s="346"/>
      <c r="DK856" s="346"/>
      <c r="DL856" s="346"/>
      <c r="DM856" s="346"/>
      <c r="DN856" s="346"/>
      <c r="DO856" s="346"/>
      <c r="DP856" s="346"/>
      <c r="DQ856" s="346"/>
      <c r="DR856" s="346"/>
      <c r="DS856" s="346"/>
      <c r="DT856" s="346"/>
      <c r="DU856" s="346"/>
      <c r="DV856" s="346"/>
      <c r="DW856" s="346"/>
      <c r="DX856" s="346"/>
      <c r="DY856" s="346"/>
      <c r="DZ856" s="346"/>
      <c r="EA856" s="346"/>
      <c r="EB856" s="346"/>
      <c r="EC856" s="346"/>
      <c r="ED856" s="346"/>
      <c r="EE856" s="346"/>
      <c r="EF856" s="346"/>
      <c r="EG856" s="346"/>
      <c r="EH856" s="346"/>
      <c r="EI856" s="346"/>
      <c r="EJ856" s="346"/>
      <c r="EK856" s="346"/>
      <c r="EL856" s="346"/>
      <c r="EM856" s="346"/>
      <c r="EN856" s="346"/>
      <c r="EO856" s="346"/>
      <c r="EP856" s="346"/>
      <c r="EQ856" s="346"/>
      <c r="ER856" s="346"/>
      <c r="ES856" s="346"/>
      <c r="ET856" s="346"/>
      <c r="EU856" s="346"/>
      <c r="EV856" s="346"/>
      <c r="EW856" s="346"/>
      <c r="EX856" s="346"/>
      <c r="EY856" s="346"/>
      <c r="EZ856" s="346"/>
      <c r="FA856" s="346"/>
      <c r="FB856" s="346"/>
      <c r="FC856" s="346"/>
      <c r="FD856" s="346"/>
      <c r="FE856" s="346"/>
      <c r="FF856" s="346"/>
      <c r="FG856" s="346"/>
      <c r="FH856" s="346"/>
      <c r="FI856" s="346"/>
      <c r="FJ856" s="346"/>
      <c r="FK856" s="346"/>
      <c r="FL856" s="346"/>
      <c r="FM856" s="346"/>
      <c r="FN856" s="346"/>
      <c r="FO856" s="346"/>
      <c r="FP856" s="346"/>
      <c r="FQ856" s="346"/>
      <c r="FR856" s="346"/>
      <c r="FS856" s="346"/>
      <c r="FT856" s="346"/>
      <c r="FU856" s="346"/>
      <c r="FV856" s="346"/>
      <c r="FW856" s="346"/>
      <c r="FX856" s="346"/>
      <c r="FY856" s="346"/>
      <c r="FZ856" s="346"/>
      <c r="GA856" s="346"/>
      <c r="GB856" s="346"/>
      <c r="GC856" s="346"/>
      <c r="GD856" s="346"/>
      <c r="GE856" s="346"/>
      <c r="GF856" s="346"/>
      <c r="GG856" s="346"/>
      <c r="GH856" s="346"/>
      <c r="GI856" s="346"/>
      <c r="GJ856" s="346"/>
      <c r="GK856" s="346"/>
      <c r="GL856" s="346"/>
      <c r="GM856" s="346"/>
      <c r="GN856" s="346"/>
      <c r="GO856" s="346"/>
      <c r="GP856" s="346"/>
      <c r="GQ856" s="346"/>
      <c r="GR856" s="346"/>
      <c r="GS856" s="346"/>
      <c r="GT856" s="346"/>
      <c r="GU856" s="346"/>
      <c r="GV856" s="346"/>
      <c r="GW856" s="346"/>
      <c r="GX856" s="346"/>
      <c r="GY856" s="346"/>
      <c r="GZ856" s="346"/>
      <c r="HA856" s="346"/>
      <c r="HB856" s="346"/>
      <c r="HC856" s="346"/>
      <c r="HD856" s="346"/>
      <c r="HE856" s="346"/>
      <c r="HF856" s="346"/>
      <c r="HG856" s="346"/>
      <c r="HH856" s="346"/>
      <c r="HI856" s="346"/>
      <c r="HJ856" s="346"/>
      <c r="HK856" s="346"/>
      <c r="HL856" s="346"/>
      <c r="HM856" s="346"/>
      <c r="HN856" s="346"/>
      <c r="HO856" s="346"/>
      <c r="HP856" s="346"/>
      <c r="HQ856" s="346"/>
      <c r="HR856" s="346"/>
      <c r="HS856" s="346"/>
      <c r="HT856" s="346"/>
      <c r="HU856" s="346"/>
      <c r="HV856" s="346"/>
      <c r="HW856" s="346"/>
      <c r="HX856" s="346"/>
      <c r="HY856" s="346"/>
      <c r="HZ856" s="346"/>
      <c r="IA856" s="346"/>
      <c r="IB856" s="346"/>
      <c r="IC856" s="346"/>
      <c r="ID856" s="346"/>
      <c r="IE856" s="346"/>
      <c r="IF856" s="346"/>
      <c r="IG856" s="346"/>
      <c r="IH856" s="346"/>
      <c r="II856" s="346"/>
      <c r="IJ856" s="346"/>
      <c r="IK856" s="346"/>
      <c r="IL856" s="346"/>
      <c r="IM856" s="346"/>
      <c r="IN856" s="346"/>
      <c r="IO856" s="346"/>
      <c r="IP856" s="346"/>
      <c r="IQ856" s="346"/>
      <c r="IR856" s="346"/>
      <c r="IS856" s="346"/>
      <c r="IT856" s="346"/>
      <c r="IU856" s="346"/>
      <c r="IV856" s="346"/>
      <c r="IW856" s="346"/>
      <c r="IX856" s="346"/>
      <c r="IY856" s="346"/>
      <c r="IZ856" s="346"/>
      <c r="JA856" s="346"/>
      <c r="JB856" s="346"/>
      <c r="JC856" s="346"/>
      <c r="JD856" s="346"/>
      <c r="JE856" s="346"/>
      <c r="JF856" s="346"/>
      <c r="JG856" s="346"/>
      <c r="JH856" s="346"/>
      <c r="JI856" s="346"/>
      <c r="JJ856" s="346"/>
      <c r="JK856" s="346"/>
      <c r="JL856" s="346"/>
      <c r="JM856" s="346"/>
      <c r="JN856" s="346"/>
      <c r="JO856" s="346"/>
      <c r="JP856" s="346"/>
      <c r="JQ856" s="346"/>
      <c r="JR856" s="346"/>
      <c r="JS856" s="346"/>
      <c r="JT856" s="346"/>
      <c r="JU856" s="346"/>
      <c r="JV856" s="346"/>
      <c r="JW856" s="346"/>
      <c r="JX856" s="346"/>
      <c r="JY856" s="346"/>
      <c r="JZ856" s="346"/>
      <c r="KA856" s="346"/>
      <c r="KB856" s="346"/>
      <c r="KC856" s="346"/>
      <c r="KD856" s="346"/>
      <c r="KE856" s="346"/>
      <c r="KF856" s="346"/>
      <c r="KG856" s="346"/>
      <c r="KH856" s="346"/>
      <c r="KI856" s="346"/>
      <c r="KJ856" s="346"/>
      <c r="KK856" s="346"/>
      <c r="KL856" s="346"/>
      <c r="KM856" s="346"/>
      <c r="KN856" s="346"/>
      <c r="KO856" s="346"/>
      <c r="KP856" s="346"/>
      <c r="KQ856" s="346"/>
      <c r="KR856" s="346"/>
      <c r="KS856" s="346"/>
      <c r="KT856" s="346"/>
      <c r="KU856" s="346"/>
      <c r="KV856" s="346"/>
      <c r="KW856" s="346"/>
      <c r="KX856" s="346"/>
      <c r="KY856" s="346"/>
      <c r="KZ856" s="346"/>
      <c r="LA856" s="346"/>
      <c r="LB856" s="346"/>
      <c r="LC856" s="346"/>
      <c r="LD856" s="346"/>
      <c r="LE856" s="346"/>
      <c r="LF856" s="346"/>
      <c r="LG856" s="346"/>
      <c r="LH856" s="346"/>
      <c r="LI856" s="346"/>
      <c r="LJ856" s="346"/>
      <c r="LK856" s="346"/>
      <c r="LL856" s="346"/>
      <c r="LM856" s="346"/>
      <c r="LN856" s="346"/>
      <c r="LO856" s="346"/>
      <c r="LP856" s="346"/>
      <c r="LQ856" s="346"/>
      <c r="LR856" s="346"/>
      <c r="LS856" s="346"/>
      <c r="LT856" s="346"/>
      <c r="LU856" s="346"/>
      <c r="LV856" s="346"/>
      <c r="LW856" s="346"/>
      <c r="LX856" s="346"/>
      <c r="LY856" s="346"/>
      <c r="LZ856" s="346"/>
      <c r="MA856" s="346"/>
      <c r="MB856" s="346"/>
      <c r="MC856" s="346"/>
      <c r="MD856" s="346"/>
      <c r="ME856" s="346"/>
      <c r="MF856" s="346"/>
      <c r="MG856" s="346"/>
      <c r="MH856" s="346"/>
      <c r="MI856" s="346"/>
      <c r="MJ856" s="346"/>
      <c r="MK856" s="346"/>
      <c r="ML856" s="346"/>
      <c r="MM856" s="346"/>
      <c r="MN856" s="346"/>
      <c r="MO856" s="346"/>
      <c r="MP856" s="346"/>
      <c r="MQ856" s="346"/>
      <c r="MR856" s="346"/>
      <c r="MS856" s="346"/>
      <c r="MT856" s="346"/>
      <c r="MU856" s="346"/>
      <c r="MV856" s="346"/>
      <c r="MW856" s="346"/>
      <c r="MX856" s="346"/>
      <c r="MY856" s="346"/>
      <c r="MZ856" s="346"/>
      <c r="NA856" s="346"/>
      <c r="NB856" s="346"/>
      <c r="NC856" s="346"/>
      <c r="ND856" s="346"/>
      <c r="NE856" s="346"/>
      <c r="NF856" s="346"/>
      <c r="NG856" s="346"/>
      <c r="NH856" s="346"/>
      <c r="NI856" s="346"/>
      <c r="NJ856" s="346"/>
      <c r="NK856" s="346"/>
      <c r="NL856" s="346"/>
      <c r="NM856" s="346"/>
      <c r="NN856" s="346"/>
      <c r="NO856" s="346"/>
      <c r="NP856" s="346"/>
      <c r="NQ856" s="346"/>
      <c r="NR856" s="346"/>
      <c r="NS856" s="346"/>
      <c r="NT856" s="346"/>
      <c r="NU856" s="346"/>
      <c r="NV856" s="346"/>
      <c r="NW856" s="346"/>
      <c r="NX856" s="346"/>
      <c r="NY856" s="346"/>
      <c r="NZ856" s="346"/>
      <c r="OA856" s="346"/>
      <c r="OB856" s="346"/>
      <c r="OC856" s="346"/>
      <c r="OD856" s="346"/>
      <c r="OE856" s="346"/>
      <c r="OF856" s="346"/>
      <c r="OG856" s="346"/>
      <c r="OH856" s="346"/>
      <c r="OI856" s="346"/>
      <c r="OJ856" s="346"/>
      <c r="OK856" s="346"/>
      <c r="OL856" s="346"/>
      <c r="OM856" s="346"/>
      <c r="ON856" s="346"/>
      <c r="OO856" s="346"/>
      <c r="OP856" s="346"/>
      <c r="OQ856" s="346"/>
      <c r="OR856" s="346"/>
      <c r="OS856" s="346"/>
      <c r="OT856" s="346"/>
      <c r="OU856" s="346"/>
      <c r="OV856" s="346"/>
      <c r="OW856" s="346"/>
      <c r="OX856" s="346"/>
      <c r="OY856" s="346"/>
      <c r="OZ856" s="346"/>
      <c r="PA856" s="346"/>
      <c r="PB856" s="346"/>
      <c r="PC856" s="346"/>
      <c r="PD856" s="346"/>
      <c r="PE856" s="346"/>
      <c r="PF856" s="346"/>
      <c r="PG856" s="346"/>
      <c r="PH856" s="346"/>
      <c r="PI856" s="346"/>
      <c r="PJ856" s="346"/>
      <c r="PK856" s="346"/>
      <c r="PL856" s="346"/>
      <c r="PM856" s="346"/>
      <c r="PN856" s="346"/>
      <c r="PO856" s="346"/>
      <c r="PP856" s="346"/>
      <c r="PQ856" s="346"/>
      <c r="PR856" s="346"/>
      <c r="PS856" s="346"/>
      <c r="PT856" s="346"/>
      <c r="PU856" s="346"/>
      <c r="PV856" s="346"/>
      <c r="PW856" s="346"/>
      <c r="PX856" s="346"/>
      <c r="PY856" s="346"/>
      <c r="PZ856" s="346"/>
      <c r="QA856" s="346"/>
      <c r="QB856" s="346"/>
      <c r="QC856" s="346"/>
      <c r="QD856" s="346"/>
      <c r="QE856" s="346"/>
      <c r="QF856" s="346"/>
      <c r="QG856" s="346"/>
      <c r="QH856" s="346"/>
      <c r="QI856" s="346"/>
      <c r="QJ856" s="346"/>
      <c r="QK856" s="346"/>
      <c r="QL856" s="346"/>
      <c r="QM856" s="346"/>
      <c r="QN856" s="346"/>
      <c r="QO856" s="346"/>
      <c r="QP856" s="346"/>
      <c r="QQ856" s="346"/>
      <c r="QR856" s="346"/>
      <c r="QS856" s="346"/>
      <c r="QT856" s="346"/>
      <c r="QU856" s="346"/>
      <c r="QV856" s="346"/>
      <c r="QW856" s="346"/>
      <c r="QX856" s="346"/>
      <c r="QY856" s="346"/>
      <c r="QZ856" s="346"/>
      <c r="RA856" s="346"/>
      <c r="RB856" s="346"/>
      <c r="RC856" s="346"/>
      <c r="RD856" s="346"/>
      <c r="RE856" s="346"/>
      <c r="RF856" s="346"/>
      <c r="RG856" s="346"/>
      <c r="RH856" s="346"/>
      <c r="RI856" s="346"/>
      <c r="RJ856" s="346"/>
      <c r="RK856" s="346"/>
      <c r="RL856" s="346"/>
      <c r="RM856" s="346"/>
      <c r="RN856" s="346"/>
      <c r="RO856" s="346"/>
      <c r="RP856" s="346"/>
      <c r="RQ856" s="346"/>
      <c r="RR856" s="346"/>
      <c r="RS856" s="346"/>
      <c r="RT856" s="346"/>
      <c r="RU856" s="346"/>
      <c r="RV856" s="346"/>
      <c r="RW856" s="346"/>
      <c r="RX856" s="346"/>
      <c r="RY856" s="346"/>
      <c r="RZ856" s="346"/>
      <c r="SA856" s="346"/>
      <c r="SB856" s="346"/>
      <c r="SC856" s="346"/>
      <c r="SD856" s="346"/>
      <c r="SE856" s="346"/>
      <c r="SF856" s="346"/>
      <c r="SG856" s="346"/>
      <c r="SH856" s="346"/>
      <c r="SI856" s="346"/>
      <c r="SJ856" s="346"/>
      <c r="SK856" s="346"/>
      <c r="SL856" s="346"/>
      <c r="SM856" s="346"/>
      <c r="SN856" s="346"/>
      <c r="SO856" s="346"/>
      <c r="SP856" s="346"/>
      <c r="SQ856" s="346"/>
      <c r="SR856" s="346"/>
      <c r="SS856" s="346"/>
      <c r="ST856" s="346"/>
      <c r="SU856" s="346"/>
      <c r="SV856" s="346"/>
      <c r="SW856" s="346"/>
      <c r="SX856" s="346"/>
      <c r="SY856" s="346"/>
      <c r="SZ856" s="346"/>
      <c r="TA856" s="346"/>
      <c r="TB856" s="346"/>
      <c r="TC856" s="346"/>
      <c r="TD856" s="346"/>
      <c r="TE856" s="346"/>
      <c r="TF856" s="346"/>
      <c r="TG856" s="346"/>
      <c r="TH856" s="346"/>
      <c r="TI856" s="346"/>
      <c r="TJ856" s="346"/>
      <c r="TK856" s="346"/>
      <c r="TL856" s="346"/>
      <c r="TM856" s="346"/>
      <c r="TN856" s="346"/>
      <c r="TO856" s="346"/>
      <c r="TP856" s="346"/>
      <c r="TQ856" s="346"/>
      <c r="TR856" s="346"/>
      <c r="TS856" s="346"/>
      <c r="TT856" s="346"/>
      <c r="TU856" s="346"/>
      <c r="TV856" s="346"/>
      <c r="TW856" s="346"/>
      <c r="TX856" s="346"/>
      <c r="TY856" s="346"/>
      <c r="TZ856" s="346"/>
      <c r="UA856" s="346"/>
      <c r="UB856" s="346"/>
      <c r="UC856" s="346"/>
      <c r="UD856" s="346"/>
      <c r="UE856" s="346"/>
      <c r="UF856" s="346"/>
      <c r="UG856" s="346"/>
      <c r="UH856" s="346"/>
      <c r="UI856" s="346"/>
      <c r="UJ856" s="346"/>
      <c r="UK856" s="346"/>
      <c r="UL856" s="346"/>
      <c r="UM856" s="346"/>
      <c r="UN856" s="346"/>
      <c r="UO856" s="346"/>
      <c r="UP856" s="346"/>
      <c r="UQ856" s="346"/>
      <c r="UR856" s="346"/>
      <c r="US856" s="346"/>
      <c r="UT856" s="346"/>
      <c r="UU856" s="346"/>
      <c r="UV856" s="346"/>
      <c r="UW856" s="346"/>
      <c r="UX856" s="346"/>
      <c r="UY856" s="346"/>
      <c r="UZ856" s="346"/>
      <c r="VA856" s="346"/>
      <c r="VB856" s="346"/>
      <c r="VC856" s="346"/>
      <c r="VD856" s="346"/>
      <c r="VE856" s="346"/>
      <c r="VF856" s="346"/>
      <c r="VG856" s="346"/>
      <c r="VH856" s="346"/>
      <c r="VI856" s="346"/>
      <c r="VJ856" s="346"/>
      <c r="VK856" s="346"/>
      <c r="VL856" s="346"/>
      <c r="VM856" s="346"/>
      <c r="VN856" s="346"/>
      <c r="VO856" s="346"/>
      <c r="VP856" s="346"/>
      <c r="VQ856" s="346"/>
      <c r="VR856" s="346"/>
      <c r="VS856" s="346"/>
      <c r="VT856" s="346"/>
      <c r="VU856" s="346"/>
      <c r="VV856" s="346"/>
      <c r="VW856" s="346"/>
      <c r="VX856" s="346"/>
      <c r="VY856" s="346"/>
      <c r="VZ856" s="346"/>
      <c r="WA856" s="346"/>
      <c r="WB856" s="346"/>
      <c r="WC856" s="346"/>
      <c r="WD856" s="346"/>
      <c r="WE856" s="346"/>
      <c r="WF856" s="346"/>
      <c r="WG856" s="346"/>
      <c r="WH856" s="346"/>
      <c r="WI856" s="346"/>
      <c r="WJ856" s="346"/>
      <c r="WK856" s="346"/>
      <c r="WL856" s="346"/>
      <c r="WM856" s="346"/>
      <c r="WN856" s="346"/>
      <c r="WO856" s="346"/>
      <c r="WP856" s="346"/>
      <c r="WQ856" s="346"/>
      <c r="WR856" s="346"/>
      <c r="WS856" s="346"/>
      <c r="WT856" s="346"/>
      <c r="WU856" s="346"/>
      <c r="WV856" s="346"/>
      <c r="WW856" s="346"/>
      <c r="WX856" s="346"/>
      <c r="WY856" s="346"/>
      <c r="WZ856" s="346"/>
      <c r="XA856" s="346"/>
      <c r="XB856" s="346"/>
      <c r="XC856" s="346"/>
      <c r="XD856" s="346"/>
      <c r="XE856" s="346"/>
      <c r="XF856" s="346"/>
      <c r="XG856" s="346"/>
      <c r="XH856" s="346"/>
      <c r="XI856" s="346"/>
      <c r="XJ856" s="346"/>
      <c r="XK856" s="346"/>
      <c r="XL856" s="346"/>
      <c r="XM856" s="346"/>
      <c r="XN856" s="346"/>
      <c r="XO856" s="346"/>
      <c r="XP856" s="346"/>
      <c r="XQ856" s="346"/>
      <c r="XR856" s="346"/>
      <c r="XS856" s="346"/>
      <c r="XT856" s="346"/>
      <c r="XU856" s="346"/>
      <c r="XV856" s="346"/>
      <c r="XW856" s="346"/>
      <c r="XX856" s="346"/>
      <c r="XY856" s="346"/>
      <c r="XZ856" s="346"/>
      <c r="YA856" s="346"/>
      <c r="YB856" s="346"/>
      <c r="YC856" s="346"/>
      <c r="YD856" s="346"/>
      <c r="YE856" s="346"/>
      <c r="YF856" s="346"/>
      <c r="YG856" s="346"/>
      <c r="YH856" s="346"/>
      <c r="YI856" s="346"/>
      <c r="YJ856" s="346"/>
      <c r="YK856" s="346"/>
      <c r="YL856" s="346"/>
      <c r="YM856" s="346"/>
      <c r="YN856" s="346"/>
      <c r="YO856" s="346"/>
      <c r="YP856" s="346"/>
      <c r="YQ856" s="346"/>
      <c r="YR856" s="346"/>
      <c r="YS856" s="346"/>
      <c r="YT856" s="346"/>
      <c r="YU856" s="346"/>
      <c r="YV856" s="346"/>
      <c r="YW856" s="346"/>
      <c r="YX856" s="346"/>
      <c r="YY856" s="346"/>
      <c r="YZ856" s="346"/>
      <c r="ZA856" s="346"/>
      <c r="ZB856" s="346"/>
      <c r="ZC856" s="346"/>
      <c r="ZD856" s="346"/>
      <c r="ZE856" s="346"/>
      <c r="ZF856" s="346"/>
      <c r="ZG856" s="346"/>
      <c r="ZH856" s="346"/>
      <c r="ZI856" s="346"/>
      <c r="ZJ856" s="346"/>
      <c r="ZK856" s="346"/>
      <c r="ZL856" s="346"/>
      <c r="ZM856" s="346"/>
      <c r="ZN856" s="346"/>
      <c r="ZO856" s="346"/>
      <c r="ZP856" s="346"/>
      <c r="ZQ856" s="346"/>
      <c r="ZR856" s="346"/>
      <c r="ZS856" s="346"/>
      <c r="ZT856" s="346"/>
      <c r="ZU856" s="346"/>
      <c r="ZV856" s="346"/>
      <c r="ZW856" s="346"/>
      <c r="ZX856" s="346"/>
      <c r="ZY856" s="346"/>
      <c r="ZZ856" s="346"/>
      <c r="AAA856" s="346"/>
      <c r="AAB856" s="346"/>
      <c r="AAC856" s="346"/>
      <c r="AAD856" s="346"/>
      <c r="AAE856" s="346"/>
      <c r="AAF856" s="346"/>
      <c r="AAG856" s="346"/>
      <c r="AAH856" s="346"/>
      <c r="AAI856" s="346"/>
      <c r="AAJ856" s="346"/>
      <c r="AAK856" s="346"/>
      <c r="AAL856" s="346"/>
      <c r="AAM856" s="346"/>
      <c r="AAN856" s="346"/>
      <c r="AAO856" s="346"/>
      <c r="AAP856" s="346"/>
      <c r="AAQ856" s="346"/>
      <c r="AAR856" s="346"/>
      <c r="AAS856" s="346"/>
      <c r="AAT856" s="346"/>
      <c r="AAU856" s="346"/>
      <c r="AAV856" s="346"/>
      <c r="AAW856" s="346"/>
      <c r="AAX856" s="346"/>
      <c r="AAY856" s="346"/>
      <c r="AAZ856" s="346"/>
      <c r="ABA856" s="346"/>
      <c r="ABB856" s="346"/>
      <c r="ABC856" s="346"/>
      <c r="ABD856" s="346"/>
      <c r="ABE856" s="346"/>
      <c r="ABF856" s="346"/>
      <c r="ABG856" s="346"/>
      <c r="ABH856" s="346"/>
      <c r="ABI856" s="346"/>
      <c r="ABJ856" s="346"/>
      <c r="ABK856" s="346"/>
      <c r="ABL856" s="346"/>
      <c r="ABM856" s="346"/>
      <c r="ABN856" s="346"/>
      <c r="ABO856" s="346"/>
      <c r="ABP856" s="346"/>
      <c r="ABQ856" s="346"/>
      <c r="ABR856" s="346"/>
      <c r="ABS856" s="346"/>
      <c r="ABT856" s="346"/>
      <c r="ABU856" s="346"/>
      <c r="ABV856" s="346"/>
      <c r="ABW856" s="346"/>
      <c r="ABX856" s="346"/>
      <c r="ABY856" s="346"/>
      <c r="ABZ856" s="346"/>
      <c r="ACA856" s="346"/>
      <c r="ACB856" s="346"/>
      <c r="ACC856" s="346"/>
      <c r="ACD856" s="346"/>
      <c r="ACE856" s="346"/>
      <c r="ACF856" s="346"/>
      <c r="ACG856" s="346"/>
      <c r="ACH856" s="346"/>
      <c r="ACI856" s="346"/>
      <c r="ACJ856" s="346"/>
      <c r="ACK856" s="346"/>
      <c r="ACL856" s="346"/>
      <c r="ACM856" s="346"/>
      <c r="ACN856" s="346"/>
      <c r="ACO856" s="346"/>
      <c r="ACP856" s="346"/>
      <c r="ACQ856" s="346"/>
      <c r="ACR856" s="346"/>
      <c r="ACS856" s="346"/>
      <c r="ACT856" s="346"/>
      <c r="ACU856" s="346"/>
      <c r="ACV856" s="346"/>
      <c r="ACW856" s="346"/>
      <c r="ACX856" s="346"/>
      <c r="ACY856" s="346"/>
      <c r="ACZ856" s="346"/>
      <c r="ADA856" s="346"/>
      <c r="ADB856" s="346"/>
      <c r="ADC856" s="346"/>
      <c r="ADD856" s="346"/>
      <c r="ADE856" s="346"/>
      <c r="ADF856" s="346"/>
      <c r="ADG856" s="346"/>
      <c r="ADH856" s="346"/>
      <c r="ADI856" s="346"/>
      <c r="ADJ856" s="346"/>
      <c r="ADK856" s="346"/>
      <c r="ADL856" s="346"/>
      <c r="ADM856" s="346"/>
      <c r="ADN856" s="346"/>
      <c r="ADO856" s="346"/>
      <c r="ADP856" s="346"/>
      <c r="ADQ856" s="346"/>
      <c r="ADR856" s="346"/>
      <c r="ADS856" s="346"/>
      <c r="ADT856" s="346"/>
      <c r="ADU856" s="346"/>
      <c r="ADV856" s="346"/>
      <c r="ADW856" s="346"/>
      <c r="ADX856" s="346"/>
      <c r="ADY856" s="346"/>
      <c r="ADZ856" s="346"/>
      <c r="AEA856" s="346"/>
      <c r="AEB856" s="346"/>
      <c r="AEC856" s="346"/>
      <c r="AED856" s="346"/>
      <c r="AEE856" s="346"/>
      <c r="AEF856" s="346"/>
      <c r="AEG856" s="346"/>
      <c r="AEH856" s="346"/>
      <c r="AEI856" s="346"/>
      <c r="AEJ856" s="346"/>
      <c r="AEK856" s="346"/>
      <c r="AEL856" s="346"/>
      <c r="AEM856" s="346"/>
      <c r="AEN856" s="346"/>
      <c r="AEO856" s="346"/>
      <c r="AEP856" s="346"/>
      <c r="AEQ856" s="346"/>
      <c r="AER856" s="346"/>
      <c r="AES856" s="346"/>
      <c r="AET856" s="346"/>
      <c r="AEU856" s="346"/>
      <c r="AEV856" s="346"/>
      <c r="AEW856" s="346"/>
      <c r="AEX856" s="346"/>
      <c r="AEY856" s="346"/>
      <c r="AEZ856" s="346"/>
      <c r="AFA856" s="346"/>
      <c r="AFB856" s="346"/>
      <c r="AFC856" s="346"/>
      <c r="AFD856" s="346"/>
      <c r="AFE856" s="346"/>
      <c r="AFF856" s="346"/>
      <c r="AFG856" s="346"/>
      <c r="AFH856" s="346"/>
      <c r="AFI856" s="346"/>
      <c r="AFJ856" s="346"/>
      <c r="AFK856" s="346"/>
      <c r="AFL856" s="346"/>
      <c r="AFM856" s="346"/>
      <c r="AFN856" s="346"/>
      <c r="AFO856" s="346"/>
      <c r="AFP856" s="346"/>
      <c r="AFQ856" s="346"/>
      <c r="AFR856" s="346"/>
      <c r="AFS856" s="346"/>
      <c r="AFT856" s="346"/>
      <c r="AFU856" s="346"/>
      <c r="AFV856" s="346"/>
      <c r="AFW856" s="346"/>
      <c r="AFX856" s="346"/>
      <c r="AFY856" s="346"/>
      <c r="AFZ856" s="346"/>
      <c r="AGA856" s="346"/>
      <c r="AGB856" s="346"/>
      <c r="AGC856" s="346"/>
      <c r="AGD856" s="346"/>
      <c r="AGE856" s="346"/>
      <c r="AGF856" s="346"/>
      <c r="AGG856" s="346"/>
      <c r="AGH856" s="346"/>
      <c r="AGI856" s="346"/>
      <c r="AGJ856" s="346"/>
      <c r="AGK856" s="346"/>
      <c r="AGL856" s="346"/>
      <c r="AGM856" s="346"/>
      <c r="AGN856" s="346"/>
      <c r="AGO856" s="346"/>
      <c r="AGP856" s="346"/>
      <c r="AGQ856" s="346"/>
      <c r="AGR856" s="346"/>
      <c r="AGS856" s="346"/>
      <c r="AGT856" s="346"/>
      <c r="AGU856" s="346"/>
      <c r="AGV856" s="346"/>
      <c r="AGW856" s="346"/>
      <c r="AGX856" s="346"/>
      <c r="AGY856" s="346"/>
      <c r="AGZ856" s="346"/>
      <c r="AHA856" s="346"/>
      <c r="AHB856" s="346"/>
      <c r="AHC856" s="346"/>
      <c r="AHD856" s="346"/>
      <c r="AHE856" s="346"/>
      <c r="AHF856" s="346"/>
      <c r="AHG856" s="346"/>
      <c r="AHH856" s="346"/>
      <c r="AHI856" s="346"/>
      <c r="AHJ856" s="346"/>
      <c r="AHK856" s="346"/>
      <c r="AHL856" s="346"/>
      <c r="AHM856" s="346"/>
      <c r="AHN856" s="346"/>
      <c r="AHO856" s="346"/>
      <c r="AHP856" s="346"/>
      <c r="AHQ856" s="346"/>
      <c r="AHR856" s="346"/>
      <c r="AHS856" s="346"/>
      <c r="AHT856" s="346"/>
      <c r="AHU856" s="346"/>
      <c r="AHV856" s="346"/>
      <c r="AHW856" s="346"/>
      <c r="AHX856" s="346"/>
      <c r="AHY856" s="346"/>
      <c r="AHZ856" s="346"/>
      <c r="AIA856" s="346"/>
      <c r="AIB856" s="346"/>
      <c r="AIC856" s="346"/>
      <c r="AID856" s="346"/>
      <c r="AIE856" s="346"/>
      <c r="AIF856" s="346"/>
      <c r="AIG856" s="346"/>
      <c r="AIH856" s="346"/>
      <c r="AII856" s="346"/>
      <c r="AIJ856" s="346"/>
      <c r="AIK856" s="346"/>
      <c r="AIL856" s="346"/>
      <c r="AIM856" s="346"/>
      <c r="AIN856" s="346"/>
      <c r="AIO856" s="346"/>
      <c r="AIP856" s="346"/>
      <c r="AIQ856" s="346"/>
      <c r="AIR856" s="346"/>
      <c r="AIS856" s="346"/>
      <c r="AIT856" s="346"/>
      <c r="AIU856" s="346"/>
      <c r="AIV856" s="346"/>
      <c r="AIW856" s="346"/>
      <c r="AIX856" s="346"/>
      <c r="AIY856" s="346"/>
      <c r="AIZ856" s="346"/>
      <c r="AJA856" s="346"/>
      <c r="AJB856" s="346"/>
      <c r="AJC856" s="346"/>
      <c r="AJD856" s="346"/>
      <c r="AJE856" s="346"/>
      <c r="AJF856" s="346"/>
      <c r="AJG856" s="346"/>
      <c r="AJH856" s="346"/>
      <c r="AJI856" s="346"/>
      <c r="AJJ856" s="346"/>
      <c r="AJK856" s="346"/>
      <c r="AJL856" s="346"/>
      <c r="AJM856" s="346"/>
      <c r="AJN856" s="346"/>
      <c r="AJO856" s="346"/>
      <c r="AJP856" s="346"/>
      <c r="AJQ856" s="346"/>
      <c r="AJR856" s="346"/>
      <c r="AJS856" s="346"/>
      <c r="AJT856" s="346"/>
      <c r="AJU856" s="346"/>
      <c r="AJV856" s="346"/>
      <c r="AJW856" s="346"/>
      <c r="AJX856" s="346"/>
      <c r="AJY856" s="346"/>
      <c r="AJZ856" s="346"/>
      <c r="AKA856" s="346"/>
      <c r="AKB856" s="346"/>
      <c r="AKC856" s="346"/>
      <c r="AKD856" s="346"/>
      <c r="AKE856" s="346"/>
      <c r="AKF856" s="346"/>
      <c r="AKG856" s="346"/>
      <c r="AKH856" s="346"/>
      <c r="AKI856" s="346"/>
      <c r="AKJ856" s="346"/>
      <c r="AKK856" s="346"/>
      <c r="AKL856" s="346"/>
      <c r="AKM856" s="346"/>
      <c r="AKN856" s="346"/>
      <c r="AKO856" s="346"/>
      <c r="AKP856" s="346"/>
      <c r="AKQ856" s="346"/>
      <c r="AKR856" s="346"/>
      <c r="AKS856" s="346"/>
      <c r="AKT856" s="346"/>
      <c r="AKU856" s="346"/>
      <c r="AKV856" s="346"/>
      <c r="AKW856" s="346"/>
      <c r="AKX856" s="346"/>
      <c r="AKY856" s="346"/>
      <c r="AKZ856" s="346"/>
      <c r="ALA856" s="346"/>
      <c r="ALB856" s="346"/>
      <c r="ALC856" s="346"/>
      <c r="ALD856" s="346"/>
      <c r="ALE856" s="346"/>
      <c r="ALF856" s="346"/>
      <c r="ALG856" s="346"/>
      <c r="ALH856" s="346"/>
      <c r="ALI856" s="346"/>
      <c r="ALJ856" s="346"/>
      <c r="ALK856" s="346"/>
      <c r="ALL856" s="346"/>
      <c r="ALM856" s="346"/>
      <c r="ALN856" s="346"/>
      <c r="ALO856" s="346"/>
      <c r="ALP856" s="346"/>
      <c r="ALQ856" s="346"/>
      <c r="ALR856" s="346"/>
      <c r="ALS856" s="346"/>
      <c r="ALT856" s="346"/>
      <c r="ALU856" s="346"/>
      <c r="ALV856" s="346"/>
      <c r="ALW856" s="346"/>
      <c r="ALX856" s="346"/>
      <c r="ALY856" s="346"/>
      <c r="ALZ856" s="346"/>
      <c r="AMA856" s="346"/>
      <c r="AMB856" s="346"/>
      <c r="AMC856" s="346"/>
      <c r="AMD856" s="346"/>
      <c r="AME856" s="346"/>
      <c r="AMF856" s="346"/>
      <c r="AMG856" s="346"/>
      <c r="AMH856" s="346"/>
      <c r="AMI856" s="346"/>
      <c r="AMJ856" s="346"/>
    </row>
    <row r="857" spans="1:1024" ht="25.15" customHeight="1">
      <c r="A857" s="410" t="s">
        <v>484</v>
      </c>
      <c r="B857" s="447" t="s">
        <v>487</v>
      </c>
      <c r="C857" s="333" t="s">
        <v>944</v>
      </c>
      <c r="D857" s="335"/>
      <c r="F857" s="335">
        <f>F841</f>
        <v>0</v>
      </c>
      <c r="G857" s="346"/>
      <c r="H857" s="346"/>
      <c r="I857" s="346"/>
      <c r="J857" s="346"/>
      <c r="K857" s="346"/>
      <c r="L857" s="346"/>
      <c r="M857" s="346"/>
      <c r="N857" s="346"/>
      <c r="O857" s="346"/>
      <c r="P857" s="346"/>
      <c r="Q857" s="346"/>
      <c r="R857" s="346"/>
      <c r="S857" s="346"/>
      <c r="T857" s="346"/>
      <c r="U857" s="346"/>
      <c r="V857" s="346"/>
      <c r="W857" s="346"/>
      <c r="X857" s="346"/>
      <c r="Y857" s="346"/>
      <c r="Z857" s="346"/>
      <c r="AA857" s="346"/>
      <c r="AB857" s="346"/>
      <c r="AC857" s="346"/>
      <c r="AD857" s="346"/>
      <c r="AE857" s="346"/>
      <c r="AF857" s="346"/>
      <c r="AG857" s="346"/>
      <c r="AH857" s="346"/>
      <c r="AI857" s="346"/>
      <c r="AJ857" s="346"/>
      <c r="AK857" s="346"/>
      <c r="AL857" s="346"/>
      <c r="AM857" s="346"/>
      <c r="AN857" s="346"/>
      <c r="AO857" s="346"/>
      <c r="AP857" s="346"/>
      <c r="AQ857" s="346"/>
      <c r="AR857" s="346"/>
      <c r="AS857" s="346"/>
      <c r="AT857" s="346"/>
      <c r="AU857" s="346"/>
      <c r="AV857" s="346"/>
      <c r="AW857" s="346"/>
      <c r="AX857" s="346"/>
      <c r="AY857" s="346"/>
      <c r="AZ857" s="346"/>
      <c r="BA857" s="346"/>
      <c r="BB857" s="346"/>
      <c r="BC857" s="346"/>
      <c r="BD857" s="346"/>
      <c r="BE857" s="346"/>
      <c r="BF857" s="346"/>
      <c r="BG857" s="346"/>
      <c r="BH857" s="346"/>
      <c r="BI857" s="346"/>
      <c r="BJ857" s="346"/>
      <c r="BK857" s="346"/>
      <c r="BL857" s="346"/>
      <c r="BM857" s="346"/>
      <c r="BN857" s="346"/>
      <c r="BO857" s="346"/>
      <c r="BP857" s="346"/>
      <c r="BQ857" s="346"/>
      <c r="BR857" s="346"/>
      <c r="BS857" s="346"/>
      <c r="BT857" s="346"/>
      <c r="BU857" s="346"/>
      <c r="BV857" s="346"/>
      <c r="BW857" s="346"/>
      <c r="BX857" s="346"/>
      <c r="BY857" s="346"/>
      <c r="BZ857" s="346"/>
      <c r="CA857" s="346"/>
      <c r="CB857" s="346"/>
      <c r="CC857" s="346"/>
      <c r="CD857" s="346"/>
      <c r="CE857" s="346"/>
      <c r="CF857" s="346"/>
      <c r="CG857" s="346"/>
      <c r="CH857" s="346"/>
      <c r="CI857" s="346"/>
      <c r="CJ857" s="346"/>
      <c r="CK857" s="346"/>
      <c r="CL857" s="346"/>
      <c r="CM857" s="346"/>
      <c r="CN857" s="346"/>
      <c r="CO857" s="346"/>
      <c r="CP857" s="346"/>
      <c r="CQ857" s="346"/>
      <c r="CR857" s="346"/>
      <c r="CS857" s="346"/>
      <c r="CT857" s="346"/>
      <c r="CU857" s="346"/>
      <c r="CV857" s="346"/>
      <c r="CW857" s="346"/>
      <c r="CX857" s="346"/>
      <c r="CY857" s="346"/>
      <c r="CZ857" s="346"/>
      <c r="DA857" s="346"/>
      <c r="DB857" s="346"/>
      <c r="DC857" s="346"/>
      <c r="DD857" s="346"/>
      <c r="DE857" s="346"/>
      <c r="DF857" s="346"/>
      <c r="DG857" s="346"/>
      <c r="DH857" s="346"/>
      <c r="DI857" s="346"/>
      <c r="DJ857" s="346"/>
      <c r="DK857" s="346"/>
      <c r="DL857" s="346"/>
      <c r="DM857" s="346"/>
      <c r="DN857" s="346"/>
      <c r="DO857" s="346"/>
      <c r="DP857" s="346"/>
      <c r="DQ857" s="346"/>
      <c r="DR857" s="346"/>
      <c r="DS857" s="346"/>
      <c r="DT857" s="346"/>
      <c r="DU857" s="346"/>
      <c r="DV857" s="346"/>
      <c r="DW857" s="346"/>
      <c r="DX857" s="346"/>
      <c r="DY857" s="346"/>
      <c r="DZ857" s="346"/>
      <c r="EA857" s="346"/>
      <c r="EB857" s="346"/>
      <c r="EC857" s="346"/>
      <c r="ED857" s="346"/>
      <c r="EE857" s="346"/>
      <c r="EF857" s="346"/>
      <c r="EG857" s="346"/>
      <c r="EH857" s="346"/>
      <c r="EI857" s="346"/>
      <c r="EJ857" s="346"/>
      <c r="EK857" s="346"/>
      <c r="EL857" s="346"/>
      <c r="EM857" s="346"/>
      <c r="EN857" s="346"/>
      <c r="EO857" s="346"/>
      <c r="EP857" s="346"/>
      <c r="EQ857" s="346"/>
      <c r="ER857" s="346"/>
      <c r="ES857" s="346"/>
      <c r="ET857" s="346"/>
      <c r="EU857" s="346"/>
      <c r="EV857" s="346"/>
      <c r="EW857" s="346"/>
      <c r="EX857" s="346"/>
      <c r="EY857" s="346"/>
      <c r="EZ857" s="346"/>
      <c r="FA857" s="346"/>
      <c r="FB857" s="346"/>
      <c r="FC857" s="346"/>
      <c r="FD857" s="346"/>
      <c r="FE857" s="346"/>
      <c r="FF857" s="346"/>
      <c r="FG857" s="346"/>
      <c r="FH857" s="346"/>
      <c r="FI857" s="346"/>
      <c r="FJ857" s="346"/>
      <c r="FK857" s="346"/>
      <c r="FL857" s="346"/>
      <c r="FM857" s="346"/>
      <c r="FN857" s="346"/>
      <c r="FO857" s="346"/>
      <c r="FP857" s="346"/>
      <c r="FQ857" s="346"/>
      <c r="FR857" s="346"/>
      <c r="FS857" s="346"/>
      <c r="FT857" s="346"/>
      <c r="FU857" s="346"/>
      <c r="FV857" s="346"/>
      <c r="FW857" s="346"/>
      <c r="FX857" s="346"/>
      <c r="FY857" s="346"/>
      <c r="FZ857" s="346"/>
      <c r="GA857" s="346"/>
      <c r="GB857" s="346"/>
      <c r="GC857" s="346"/>
      <c r="GD857" s="346"/>
      <c r="GE857" s="346"/>
      <c r="GF857" s="346"/>
      <c r="GG857" s="346"/>
      <c r="GH857" s="346"/>
      <c r="GI857" s="346"/>
      <c r="GJ857" s="346"/>
      <c r="GK857" s="346"/>
      <c r="GL857" s="346"/>
      <c r="GM857" s="346"/>
      <c r="GN857" s="346"/>
      <c r="GO857" s="346"/>
      <c r="GP857" s="346"/>
      <c r="GQ857" s="346"/>
      <c r="GR857" s="346"/>
      <c r="GS857" s="346"/>
      <c r="GT857" s="346"/>
      <c r="GU857" s="346"/>
      <c r="GV857" s="346"/>
      <c r="GW857" s="346"/>
      <c r="GX857" s="346"/>
      <c r="GY857" s="346"/>
      <c r="GZ857" s="346"/>
      <c r="HA857" s="346"/>
      <c r="HB857" s="346"/>
      <c r="HC857" s="346"/>
      <c r="HD857" s="346"/>
      <c r="HE857" s="346"/>
      <c r="HF857" s="346"/>
      <c r="HG857" s="346"/>
      <c r="HH857" s="346"/>
      <c r="HI857" s="346"/>
      <c r="HJ857" s="346"/>
      <c r="HK857" s="346"/>
      <c r="HL857" s="346"/>
      <c r="HM857" s="346"/>
      <c r="HN857" s="346"/>
      <c r="HO857" s="346"/>
      <c r="HP857" s="346"/>
      <c r="HQ857" s="346"/>
      <c r="HR857" s="346"/>
      <c r="HS857" s="346"/>
      <c r="HT857" s="346"/>
      <c r="HU857" s="346"/>
      <c r="HV857" s="346"/>
      <c r="HW857" s="346"/>
      <c r="HX857" s="346"/>
      <c r="HY857" s="346"/>
      <c r="HZ857" s="346"/>
      <c r="IA857" s="346"/>
      <c r="IB857" s="346"/>
      <c r="IC857" s="346"/>
      <c r="ID857" s="346"/>
      <c r="IE857" s="346"/>
      <c r="IF857" s="346"/>
      <c r="IG857" s="346"/>
      <c r="IH857" s="346"/>
      <c r="II857" s="346"/>
      <c r="IJ857" s="346"/>
      <c r="IK857" s="346"/>
      <c r="IL857" s="346"/>
      <c r="IM857" s="346"/>
      <c r="IN857" s="346"/>
      <c r="IO857" s="346"/>
      <c r="IP857" s="346"/>
      <c r="IQ857" s="346"/>
      <c r="IR857" s="346"/>
      <c r="IS857" s="346"/>
      <c r="IT857" s="346"/>
      <c r="IU857" s="346"/>
      <c r="IV857" s="346"/>
      <c r="IW857" s="346"/>
      <c r="IX857" s="346"/>
      <c r="IY857" s="346"/>
      <c r="IZ857" s="346"/>
      <c r="JA857" s="346"/>
      <c r="JB857" s="346"/>
      <c r="JC857" s="346"/>
      <c r="JD857" s="346"/>
      <c r="JE857" s="346"/>
      <c r="JF857" s="346"/>
      <c r="JG857" s="346"/>
      <c r="JH857" s="346"/>
      <c r="JI857" s="346"/>
      <c r="JJ857" s="346"/>
      <c r="JK857" s="346"/>
      <c r="JL857" s="346"/>
      <c r="JM857" s="346"/>
      <c r="JN857" s="346"/>
      <c r="JO857" s="346"/>
      <c r="JP857" s="346"/>
      <c r="JQ857" s="346"/>
      <c r="JR857" s="346"/>
      <c r="JS857" s="346"/>
      <c r="JT857" s="346"/>
      <c r="JU857" s="346"/>
      <c r="JV857" s="346"/>
      <c r="JW857" s="346"/>
      <c r="JX857" s="346"/>
      <c r="JY857" s="346"/>
      <c r="JZ857" s="346"/>
      <c r="KA857" s="346"/>
      <c r="KB857" s="346"/>
      <c r="KC857" s="346"/>
      <c r="KD857" s="346"/>
      <c r="KE857" s="346"/>
      <c r="KF857" s="346"/>
      <c r="KG857" s="346"/>
      <c r="KH857" s="346"/>
      <c r="KI857" s="346"/>
      <c r="KJ857" s="346"/>
      <c r="KK857" s="346"/>
      <c r="KL857" s="346"/>
      <c r="KM857" s="346"/>
      <c r="KN857" s="346"/>
      <c r="KO857" s="346"/>
      <c r="KP857" s="346"/>
      <c r="KQ857" s="346"/>
      <c r="KR857" s="346"/>
      <c r="KS857" s="346"/>
      <c r="KT857" s="346"/>
      <c r="KU857" s="346"/>
      <c r="KV857" s="346"/>
      <c r="KW857" s="346"/>
      <c r="KX857" s="346"/>
      <c r="KY857" s="346"/>
      <c r="KZ857" s="346"/>
      <c r="LA857" s="346"/>
      <c r="LB857" s="346"/>
      <c r="LC857" s="346"/>
      <c r="LD857" s="346"/>
      <c r="LE857" s="346"/>
      <c r="LF857" s="346"/>
      <c r="LG857" s="346"/>
      <c r="LH857" s="346"/>
      <c r="LI857" s="346"/>
      <c r="LJ857" s="346"/>
      <c r="LK857" s="346"/>
      <c r="LL857" s="346"/>
      <c r="LM857" s="346"/>
      <c r="LN857" s="346"/>
      <c r="LO857" s="346"/>
      <c r="LP857" s="346"/>
      <c r="LQ857" s="346"/>
      <c r="LR857" s="346"/>
      <c r="LS857" s="346"/>
      <c r="LT857" s="346"/>
      <c r="LU857" s="346"/>
      <c r="LV857" s="346"/>
      <c r="LW857" s="346"/>
      <c r="LX857" s="346"/>
      <c r="LY857" s="346"/>
      <c r="LZ857" s="346"/>
      <c r="MA857" s="346"/>
      <c r="MB857" s="346"/>
      <c r="MC857" s="346"/>
      <c r="MD857" s="346"/>
      <c r="ME857" s="346"/>
      <c r="MF857" s="346"/>
      <c r="MG857" s="346"/>
      <c r="MH857" s="346"/>
      <c r="MI857" s="346"/>
      <c r="MJ857" s="346"/>
      <c r="MK857" s="346"/>
      <c r="ML857" s="346"/>
      <c r="MM857" s="346"/>
      <c r="MN857" s="346"/>
      <c r="MO857" s="346"/>
      <c r="MP857" s="346"/>
      <c r="MQ857" s="346"/>
      <c r="MR857" s="346"/>
      <c r="MS857" s="346"/>
      <c r="MT857" s="346"/>
      <c r="MU857" s="346"/>
      <c r="MV857" s="346"/>
      <c r="MW857" s="346"/>
      <c r="MX857" s="346"/>
      <c r="MY857" s="346"/>
      <c r="MZ857" s="346"/>
      <c r="NA857" s="346"/>
      <c r="NB857" s="346"/>
      <c r="NC857" s="346"/>
      <c r="ND857" s="346"/>
      <c r="NE857" s="346"/>
      <c r="NF857" s="346"/>
      <c r="NG857" s="346"/>
      <c r="NH857" s="346"/>
      <c r="NI857" s="346"/>
      <c r="NJ857" s="346"/>
      <c r="NK857" s="346"/>
      <c r="NL857" s="346"/>
      <c r="NM857" s="346"/>
      <c r="NN857" s="346"/>
      <c r="NO857" s="346"/>
      <c r="NP857" s="346"/>
      <c r="NQ857" s="346"/>
      <c r="NR857" s="346"/>
      <c r="NS857" s="346"/>
      <c r="NT857" s="346"/>
      <c r="NU857" s="346"/>
      <c r="NV857" s="346"/>
      <c r="NW857" s="346"/>
      <c r="NX857" s="346"/>
      <c r="NY857" s="346"/>
      <c r="NZ857" s="346"/>
      <c r="OA857" s="346"/>
      <c r="OB857" s="346"/>
      <c r="OC857" s="346"/>
      <c r="OD857" s="346"/>
      <c r="OE857" s="346"/>
      <c r="OF857" s="346"/>
      <c r="OG857" s="346"/>
      <c r="OH857" s="346"/>
      <c r="OI857" s="346"/>
      <c r="OJ857" s="346"/>
      <c r="OK857" s="346"/>
      <c r="OL857" s="346"/>
      <c r="OM857" s="346"/>
      <c r="ON857" s="346"/>
      <c r="OO857" s="346"/>
      <c r="OP857" s="346"/>
      <c r="OQ857" s="346"/>
      <c r="OR857" s="346"/>
      <c r="OS857" s="346"/>
      <c r="OT857" s="346"/>
      <c r="OU857" s="346"/>
      <c r="OV857" s="346"/>
      <c r="OW857" s="346"/>
      <c r="OX857" s="346"/>
      <c r="OY857" s="346"/>
      <c r="OZ857" s="346"/>
      <c r="PA857" s="346"/>
      <c r="PB857" s="346"/>
      <c r="PC857" s="346"/>
      <c r="PD857" s="346"/>
      <c r="PE857" s="346"/>
      <c r="PF857" s="346"/>
      <c r="PG857" s="346"/>
      <c r="PH857" s="346"/>
      <c r="PI857" s="346"/>
      <c r="PJ857" s="346"/>
      <c r="PK857" s="346"/>
      <c r="PL857" s="346"/>
      <c r="PM857" s="346"/>
      <c r="PN857" s="346"/>
      <c r="PO857" s="346"/>
      <c r="PP857" s="346"/>
      <c r="PQ857" s="346"/>
      <c r="PR857" s="346"/>
      <c r="PS857" s="346"/>
      <c r="PT857" s="346"/>
      <c r="PU857" s="346"/>
      <c r="PV857" s="346"/>
      <c r="PW857" s="346"/>
      <c r="PX857" s="346"/>
      <c r="PY857" s="346"/>
      <c r="PZ857" s="346"/>
      <c r="QA857" s="346"/>
      <c r="QB857" s="346"/>
      <c r="QC857" s="346"/>
      <c r="QD857" s="346"/>
      <c r="QE857" s="346"/>
      <c r="QF857" s="346"/>
      <c r="QG857" s="346"/>
      <c r="QH857" s="346"/>
      <c r="QI857" s="346"/>
      <c r="QJ857" s="346"/>
      <c r="QK857" s="346"/>
      <c r="QL857" s="346"/>
      <c r="QM857" s="346"/>
      <c r="QN857" s="346"/>
      <c r="QO857" s="346"/>
      <c r="QP857" s="346"/>
      <c r="QQ857" s="346"/>
      <c r="QR857" s="346"/>
      <c r="QS857" s="346"/>
      <c r="QT857" s="346"/>
      <c r="QU857" s="346"/>
      <c r="QV857" s="346"/>
      <c r="QW857" s="346"/>
      <c r="QX857" s="346"/>
      <c r="QY857" s="346"/>
      <c r="QZ857" s="346"/>
      <c r="RA857" s="346"/>
      <c r="RB857" s="346"/>
      <c r="RC857" s="346"/>
      <c r="RD857" s="346"/>
      <c r="RE857" s="346"/>
      <c r="RF857" s="346"/>
      <c r="RG857" s="346"/>
      <c r="RH857" s="346"/>
      <c r="RI857" s="346"/>
      <c r="RJ857" s="346"/>
      <c r="RK857" s="346"/>
      <c r="RL857" s="346"/>
      <c r="RM857" s="346"/>
      <c r="RN857" s="346"/>
      <c r="RO857" s="346"/>
      <c r="RP857" s="346"/>
      <c r="RQ857" s="346"/>
      <c r="RR857" s="346"/>
      <c r="RS857" s="346"/>
      <c r="RT857" s="346"/>
      <c r="RU857" s="346"/>
      <c r="RV857" s="346"/>
      <c r="RW857" s="346"/>
      <c r="RX857" s="346"/>
      <c r="RY857" s="346"/>
      <c r="RZ857" s="346"/>
      <c r="SA857" s="346"/>
      <c r="SB857" s="346"/>
      <c r="SC857" s="346"/>
      <c r="SD857" s="346"/>
      <c r="SE857" s="346"/>
      <c r="SF857" s="346"/>
      <c r="SG857" s="346"/>
      <c r="SH857" s="346"/>
      <c r="SI857" s="346"/>
      <c r="SJ857" s="346"/>
      <c r="SK857" s="346"/>
      <c r="SL857" s="346"/>
      <c r="SM857" s="346"/>
      <c r="SN857" s="346"/>
      <c r="SO857" s="346"/>
      <c r="SP857" s="346"/>
      <c r="SQ857" s="346"/>
      <c r="SR857" s="346"/>
      <c r="SS857" s="346"/>
      <c r="ST857" s="346"/>
      <c r="SU857" s="346"/>
      <c r="SV857" s="346"/>
      <c r="SW857" s="346"/>
      <c r="SX857" s="346"/>
      <c r="SY857" s="346"/>
      <c r="SZ857" s="346"/>
      <c r="TA857" s="346"/>
      <c r="TB857" s="346"/>
      <c r="TC857" s="346"/>
      <c r="TD857" s="346"/>
      <c r="TE857" s="346"/>
      <c r="TF857" s="346"/>
      <c r="TG857" s="346"/>
      <c r="TH857" s="346"/>
      <c r="TI857" s="346"/>
      <c r="TJ857" s="346"/>
      <c r="TK857" s="346"/>
      <c r="TL857" s="346"/>
      <c r="TM857" s="346"/>
      <c r="TN857" s="346"/>
      <c r="TO857" s="346"/>
      <c r="TP857" s="346"/>
      <c r="TQ857" s="346"/>
      <c r="TR857" s="346"/>
      <c r="TS857" s="346"/>
      <c r="TT857" s="346"/>
      <c r="TU857" s="346"/>
      <c r="TV857" s="346"/>
      <c r="TW857" s="346"/>
      <c r="TX857" s="346"/>
      <c r="TY857" s="346"/>
      <c r="TZ857" s="346"/>
      <c r="UA857" s="346"/>
      <c r="UB857" s="346"/>
      <c r="UC857" s="346"/>
      <c r="UD857" s="346"/>
      <c r="UE857" s="346"/>
      <c r="UF857" s="346"/>
      <c r="UG857" s="346"/>
      <c r="UH857" s="346"/>
      <c r="UI857" s="346"/>
      <c r="UJ857" s="346"/>
      <c r="UK857" s="346"/>
      <c r="UL857" s="346"/>
      <c r="UM857" s="346"/>
      <c r="UN857" s="346"/>
      <c r="UO857" s="346"/>
      <c r="UP857" s="346"/>
      <c r="UQ857" s="346"/>
      <c r="UR857" s="346"/>
      <c r="US857" s="346"/>
      <c r="UT857" s="346"/>
      <c r="UU857" s="346"/>
      <c r="UV857" s="346"/>
      <c r="UW857" s="346"/>
      <c r="UX857" s="346"/>
      <c r="UY857" s="346"/>
      <c r="UZ857" s="346"/>
      <c r="VA857" s="346"/>
      <c r="VB857" s="346"/>
      <c r="VC857" s="346"/>
      <c r="VD857" s="346"/>
      <c r="VE857" s="346"/>
      <c r="VF857" s="346"/>
      <c r="VG857" s="346"/>
      <c r="VH857" s="346"/>
      <c r="VI857" s="346"/>
      <c r="VJ857" s="346"/>
      <c r="VK857" s="346"/>
      <c r="VL857" s="346"/>
      <c r="VM857" s="346"/>
      <c r="VN857" s="346"/>
      <c r="VO857" s="346"/>
      <c r="VP857" s="346"/>
      <c r="VQ857" s="346"/>
      <c r="VR857" s="346"/>
      <c r="VS857" s="346"/>
      <c r="VT857" s="346"/>
      <c r="VU857" s="346"/>
      <c r="VV857" s="346"/>
      <c r="VW857" s="346"/>
      <c r="VX857" s="346"/>
      <c r="VY857" s="346"/>
      <c r="VZ857" s="346"/>
      <c r="WA857" s="346"/>
      <c r="WB857" s="346"/>
      <c r="WC857" s="346"/>
      <c r="WD857" s="346"/>
      <c r="WE857" s="346"/>
      <c r="WF857" s="346"/>
      <c r="WG857" s="346"/>
      <c r="WH857" s="346"/>
      <c r="WI857" s="346"/>
      <c r="WJ857" s="346"/>
      <c r="WK857" s="346"/>
      <c r="WL857" s="346"/>
      <c r="WM857" s="346"/>
      <c r="WN857" s="346"/>
      <c r="WO857" s="346"/>
      <c r="WP857" s="346"/>
      <c r="WQ857" s="346"/>
      <c r="WR857" s="346"/>
      <c r="WS857" s="346"/>
      <c r="WT857" s="346"/>
      <c r="WU857" s="346"/>
      <c r="WV857" s="346"/>
      <c r="WW857" s="346"/>
      <c r="WX857" s="346"/>
      <c r="WY857" s="346"/>
      <c r="WZ857" s="346"/>
      <c r="XA857" s="346"/>
      <c r="XB857" s="346"/>
      <c r="XC857" s="346"/>
      <c r="XD857" s="346"/>
      <c r="XE857" s="346"/>
      <c r="XF857" s="346"/>
      <c r="XG857" s="346"/>
      <c r="XH857" s="346"/>
      <c r="XI857" s="346"/>
      <c r="XJ857" s="346"/>
      <c r="XK857" s="346"/>
      <c r="XL857" s="346"/>
      <c r="XM857" s="346"/>
      <c r="XN857" s="346"/>
      <c r="XO857" s="346"/>
      <c r="XP857" s="346"/>
      <c r="XQ857" s="346"/>
      <c r="XR857" s="346"/>
      <c r="XS857" s="346"/>
      <c r="XT857" s="346"/>
      <c r="XU857" s="346"/>
      <c r="XV857" s="346"/>
      <c r="XW857" s="346"/>
      <c r="XX857" s="346"/>
      <c r="XY857" s="346"/>
      <c r="XZ857" s="346"/>
      <c r="YA857" s="346"/>
      <c r="YB857" s="346"/>
      <c r="YC857" s="346"/>
      <c r="YD857" s="346"/>
      <c r="YE857" s="346"/>
      <c r="YF857" s="346"/>
      <c r="YG857" s="346"/>
      <c r="YH857" s="346"/>
      <c r="YI857" s="346"/>
      <c r="YJ857" s="346"/>
      <c r="YK857" s="346"/>
      <c r="YL857" s="346"/>
      <c r="YM857" s="346"/>
      <c r="YN857" s="346"/>
      <c r="YO857" s="346"/>
      <c r="YP857" s="346"/>
      <c r="YQ857" s="346"/>
      <c r="YR857" s="346"/>
      <c r="YS857" s="346"/>
      <c r="YT857" s="346"/>
      <c r="YU857" s="346"/>
      <c r="YV857" s="346"/>
      <c r="YW857" s="346"/>
      <c r="YX857" s="346"/>
      <c r="YY857" s="346"/>
      <c r="YZ857" s="346"/>
      <c r="ZA857" s="346"/>
      <c r="ZB857" s="346"/>
      <c r="ZC857" s="346"/>
      <c r="ZD857" s="346"/>
      <c r="ZE857" s="346"/>
      <c r="ZF857" s="346"/>
      <c r="ZG857" s="346"/>
      <c r="ZH857" s="346"/>
      <c r="ZI857" s="346"/>
      <c r="ZJ857" s="346"/>
      <c r="ZK857" s="346"/>
      <c r="ZL857" s="346"/>
      <c r="ZM857" s="346"/>
      <c r="ZN857" s="346"/>
      <c r="ZO857" s="346"/>
      <c r="ZP857" s="346"/>
      <c r="ZQ857" s="346"/>
      <c r="ZR857" s="346"/>
      <c r="ZS857" s="346"/>
      <c r="ZT857" s="346"/>
      <c r="ZU857" s="346"/>
      <c r="ZV857" s="346"/>
      <c r="ZW857" s="346"/>
      <c r="ZX857" s="346"/>
      <c r="ZY857" s="346"/>
      <c r="ZZ857" s="346"/>
      <c r="AAA857" s="346"/>
      <c r="AAB857" s="346"/>
      <c r="AAC857" s="346"/>
      <c r="AAD857" s="346"/>
      <c r="AAE857" s="346"/>
      <c r="AAF857" s="346"/>
      <c r="AAG857" s="346"/>
      <c r="AAH857" s="346"/>
      <c r="AAI857" s="346"/>
      <c r="AAJ857" s="346"/>
      <c r="AAK857" s="346"/>
      <c r="AAL857" s="346"/>
      <c r="AAM857" s="346"/>
      <c r="AAN857" s="346"/>
      <c r="AAO857" s="346"/>
      <c r="AAP857" s="346"/>
      <c r="AAQ857" s="346"/>
      <c r="AAR857" s="346"/>
      <c r="AAS857" s="346"/>
      <c r="AAT857" s="346"/>
      <c r="AAU857" s="346"/>
      <c r="AAV857" s="346"/>
      <c r="AAW857" s="346"/>
      <c r="AAX857" s="346"/>
      <c r="AAY857" s="346"/>
      <c r="AAZ857" s="346"/>
      <c r="ABA857" s="346"/>
      <c r="ABB857" s="346"/>
      <c r="ABC857" s="346"/>
      <c r="ABD857" s="346"/>
      <c r="ABE857" s="346"/>
      <c r="ABF857" s="346"/>
      <c r="ABG857" s="346"/>
      <c r="ABH857" s="346"/>
      <c r="ABI857" s="346"/>
      <c r="ABJ857" s="346"/>
      <c r="ABK857" s="346"/>
      <c r="ABL857" s="346"/>
      <c r="ABM857" s="346"/>
      <c r="ABN857" s="346"/>
      <c r="ABO857" s="346"/>
      <c r="ABP857" s="346"/>
      <c r="ABQ857" s="346"/>
      <c r="ABR857" s="346"/>
      <c r="ABS857" s="346"/>
      <c r="ABT857" s="346"/>
      <c r="ABU857" s="346"/>
      <c r="ABV857" s="346"/>
      <c r="ABW857" s="346"/>
      <c r="ABX857" s="346"/>
      <c r="ABY857" s="346"/>
      <c r="ABZ857" s="346"/>
      <c r="ACA857" s="346"/>
      <c r="ACB857" s="346"/>
      <c r="ACC857" s="346"/>
      <c r="ACD857" s="346"/>
      <c r="ACE857" s="346"/>
      <c r="ACF857" s="346"/>
      <c r="ACG857" s="346"/>
      <c r="ACH857" s="346"/>
      <c r="ACI857" s="346"/>
      <c r="ACJ857" s="346"/>
      <c r="ACK857" s="346"/>
      <c r="ACL857" s="346"/>
      <c r="ACM857" s="346"/>
      <c r="ACN857" s="346"/>
      <c r="ACO857" s="346"/>
      <c r="ACP857" s="346"/>
      <c r="ACQ857" s="346"/>
      <c r="ACR857" s="346"/>
      <c r="ACS857" s="346"/>
      <c r="ACT857" s="346"/>
      <c r="ACU857" s="346"/>
      <c r="ACV857" s="346"/>
      <c r="ACW857" s="346"/>
      <c r="ACX857" s="346"/>
      <c r="ACY857" s="346"/>
      <c r="ACZ857" s="346"/>
      <c r="ADA857" s="346"/>
      <c r="ADB857" s="346"/>
      <c r="ADC857" s="346"/>
      <c r="ADD857" s="346"/>
      <c r="ADE857" s="346"/>
      <c r="ADF857" s="346"/>
      <c r="ADG857" s="346"/>
      <c r="ADH857" s="346"/>
      <c r="ADI857" s="346"/>
      <c r="ADJ857" s="346"/>
      <c r="ADK857" s="346"/>
      <c r="ADL857" s="346"/>
      <c r="ADM857" s="346"/>
      <c r="ADN857" s="346"/>
      <c r="ADO857" s="346"/>
      <c r="ADP857" s="346"/>
      <c r="ADQ857" s="346"/>
      <c r="ADR857" s="346"/>
      <c r="ADS857" s="346"/>
      <c r="ADT857" s="346"/>
      <c r="ADU857" s="346"/>
      <c r="ADV857" s="346"/>
      <c r="ADW857" s="346"/>
      <c r="ADX857" s="346"/>
      <c r="ADY857" s="346"/>
      <c r="ADZ857" s="346"/>
      <c r="AEA857" s="346"/>
      <c r="AEB857" s="346"/>
      <c r="AEC857" s="346"/>
      <c r="AED857" s="346"/>
      <c r="AEE857" s="346"/>
      <c r="AEF857" s="346"/>
      <c r="AEG857" s="346"/>
      <c r="AEH857" s="346"/>
      <c r="AEI857" s="346"/>
      <c r="AEJ857" s="346"/>
      <c r="AEK857" s="346"/>
      <c r="AEL857" s="346"/>
      <c r="AEM857" s="346"/>
      <c r="AEN857" s="346"/>
      <c r="AEO857" s="346"/>
      <c r="AEP857" s="346"/>
      <c r="AEQ857" s="346"/>
      <c r="AER857" s="346"/>
      <c r="AES857" s="346"/>
      <c r="AET857" s="346"/>
      <c r="AEU857" s="346"/>
      <c r="AEV857" s="346"/>
      <c r="AEW857" s="346"/>
      <c r="AEX857" s="346"/>
      <c r="AEY857" s="346"/>
      <c r="AEZ857" s="346"/>
      <c r="AFA857" s="346"/>
      <c r="AFB857" s="346"/>
      <c r="AFC857" s="346"/>
      <c r="AFD857" s="346"/>
      <c r="AFE857" s="346"/>
      <c r="AFF857" s="346"/>
      <c r="AFG857" s="346"/>
      <c r="AFH857" s="346"/>
      <c r="AFI857" s="346"/>
      <c r="AFJ857" s="346"/>
      <c r="AFK857" s="346"/>
      <c r="AFL857" s="346"/>
      <c r="AFM857" s="346"/>
      <c r="AFN857" s="346"/>
      <c r="AFO857" s="346"/>
      <c r="AFP857" s="346"/>
      <c r="AFQ857" s="346"/>
      <c r="AFR857" s="346"/>
      <c r="AFS857" s="346"/>
      <c r="AFT857" s="346"/>
      <c r="AFU857" s="346"/>
      <c r="AFV857" s="346"/>
      <c r="AFW857" s="346"/>
      <c r="AFX857" s="346"/>
      <c r="AFY857" s="346"/>
      <c r="AFZ857" s="346"/>
      <c r="AGA857" s="346"/>
      <c r="AGB857" s="346"/>
      <c r="AGC857" s="346"/>
      <c r="AGD857" s="346"/>
      <c r="AGE857" s="346"/>
      <c r="AGF857" s="346"/>
      <c r="AGG857" s="346"/>
      <c r="AGH857" s="346"/>
      <c r="AGI857" s="346"/>
      <c r="AGJ857" s="346"/>
      <c r="AGK857" s="346"/>
      <c r="AGL857" s="346"/>
      <c r="AGM857" s="346"/>
      <c r="AGN857" s="346"/>
      <c r="AGO857" s="346"/>
      <c r="AGP857" s="346"/>
      <c r="AGQ857" s="346"/>
      <c r="AGR857" s="346"/>
      <c r="AGS857" s="346"/>
      <c r="AGT857" s="346"/>
      <c r="AGU857" s="346"/>
      <c r="AGV857" s="346"/>
      <c r="AGW857" s="346"/>
      <c r="AGX857" s="346"/>
      <c r="AGY857" s="346"/>
      <c r="AGZ857" s="346"/>
      <c r="AHA857" s="346"/>
      <c r="AHB857" s="346"/>
      <c r="AHC857" s="346"/>
      <c r="AHD857" s="346"/>
      <c r="AHE857" s="346"/>
      <c r="AHF857" s="346"/>
      <c r="AHG857" s="346"/>
      <c r="AHH857" s="346"/>
      <c r="AHI857" s="346"/>
      <c r="AHJ857" s="346"/>
      <c r="AHK857" s="346"/>
      <c r="AHL857" s="346"/>
      <c r="AHM857" s="346"/>
      <c r="AHN857" s="346"/>
      <c r="AHO857" s="346"/>
      <c r="AHP857" s="346"/>
      <c r="AHQ857" s="346"/>
      <c r="AHR857" s="346"/>
      <c r="AHS857" s="346"/>
      <c r="AHT857" s="346"/>
      <c r="AHU857" s="346"/>
      <c r="AHV857" s="346"/>
      <c r="AHW857" s="346"/>
      <c r="AHX857" s="346"/>
      <c r="AHY857" s="346"/>
      <c r="AHZ857" s="346"/>
      <c r="AIA857" s="346"/>
      <c r="AIB857" s="346"/>
      <c r="AIC857" s="346"/>
      <c r="AID857" s="346"/>
      <c r="AIE857" s="346"/>
      <c r="AIF857" s="346"/>
      <c r="AIG857" s="346"/>
      <c r="AIH857" s="346"/>
      <c r="AII857" s="346"/>
      <c r="AIJ857" s="346"/>
      <c r="AIK857" s="346"/>
      <c r="AIL857" s="346"/>
      <c r="AIM857" s="346"/>
      <c r="AIN857" s="346"/>
      <c r="AIO857" s="346"/>
      <c r="AIP857" s="346"/>
      <c r="AIQ857" s="346"/>
      <c r="AIR857" s="346"/>
      <c r="AIS857" s="346"/>
      <c r="AIT857" s="346"/>
      <c r="AIU857" s="346"/>
      <c r="AIV857" s="346"/>
      <c r="AIW857" s="346"/>
      <c r="AIX857" s="346"/>
      <c r="AIY857" s="346"/>
      <c r="AIZ857" s="346"/>
      <c r="AJA857" s="346"/>
      <c r="AJB857" s="346"/>
      <c r="AJC857" s="346"/>
      <c r="AJD857" s="346"/>
      <c r="AJE857" s="346"/>
      <c r="AJF857" s="346"/>
      <c r="AJG857" s="346"/>
      <c r="AJH857" s="346"/>
      <c r="AJI857" s="346"/>
      <c r="AJJ857" s="346"/>
      <c r="AJK857" s="346"/>
      <c r="AJL857" s="346"/>
      <c r="AJM857" s="346"/>
      <c r="AJN857" s="346"/>
      <c r="AJO857" s="346"/>
      <c r="AJP857" s="346"/>
      <c r="AJQ857" s="346"/>
      <c r="AJR857" s="346"/>
      <c r="AJS857" s="346"/>
      <c r="AJT857" s="346"/>
      <c r="AJU857" s="346"/>
      <c r="AJV857" s="346"/>
      <c r="AJW857" s="346"/>
      <c r="AJX857" s="346"/>
      <c r="AJY857" s="346"/>
      <c r="AJZ857" s="346"/>
      <c r="AKA857" s="346"/>
      <c r="AKB857" s="346"/>
      <c r="AKC857" s="346"/>
      <c r="AKD857" s="346"/>
      <c r="AKE857" s="346"/>
      <c r="AKF857" s="346"/>
      <c r="AKG857" s="346"/>
      <c r="AKH857" s="346"/>
      <c r="AKI857" s="346"/>
      <c r="AKJ857" s="346"/>
      <c r="AKK857" s="346"/>
      <c r="AKL857" s="346"/>
      <c r="AKM857" s="346"/>
      <c r="AKN857" s="346"/>
      <c r="AKO857" s="346"/>
      <c r="AKP857" s="346"/>
      <c r="AKQ857" s="346"/>
      <c r="AKR857" s="346"/>
      <c r="AKS857" s="346"/>
      <c r="AKT857" s="346"/>
      <c r="AKU857" s="346"/>
      <c r="AKV857" s="346"/>
      <c r="AKW857" s="346"/>
      <c r="AKX857" s="346"/>
      <c r="AKY857" s="346"/>
      <c r="AKZ857" s="346"/>
      <c r="ALA857" s="346"/>
      <c r="ALB857" s="346"/>
      <c r="ALC857" s="346"/>
      <c r="ALD857" s="346"/>
      <c r="ALE857" s="346"/>
      <c r="ALF857" s="346"/>
      <c r="ALG857" s="346"/>
      <c r="ALH857" s="346"/>
      <c r="ALI857" s="346"/>
      <c r="ALJ857" s="346"/>
      <c r="ALK857" s="346"/>
      <c r="ALL857" s="346"/>
      <c r="ALM857" s="346"/>
      <c r="ALN857" s="346"/>
      <c r="ALO857" s="346"/>
      <c r="ALP857" s="346"/>
      <c r="ALQ857" s="346"/>
      <c r="ALR857" s="346"/>
      <c r="ALS857" s="346"/>
      <c r="ALT857" s="346"/>
      <c r="ALU857" s="346"/>
      <c r="ALV857" s="346"/>
      <c r="ALW857" s="346"/>
      <c r="ALX857" s="346"/>
      <c r="ALY857" s="346"/>
      <c r="ALZ857" s="346"/>
      <c r="AMA857" s="346"/>
      <c r="AMB857" s="346"/>
      <c r="AMC857" s="346"/>
      <c r="AMD857" s="346"/>
      <c r="AME857" s="346"/>
      <c r="AMF857" s="346"/>
      <c r="AMG857" s="346"/>
      <c r="AMH857" s="346"/>
      <c r="AMI857" s="346"/>
      <c r="AMJ857" s="346"/>
    </row>
    <row r="858" spans="1:1024">
      <c r="A858" s="450"/>
      <c r="B858" s="451"/>
      <c r="F858" s="335"/>
    </row>
    <row r="859" spans="1:1024" ht="25.15" customHeight="1">
      <c r="A859" s="452" t="s">
        <v>935</v>
      </c>
      <c r="B859" s="453" t="s">
        <v>936</v>
      </c>
      <c r="C859" s="454" t="s">
        <v>944</v>
      </c>
      <c r="D859" s="365"/>
      <c r="E859" s="214"/>
      <c r="F859" s="365">
        <f>SUM(F845:F858)</f>
        <v>0</v>
      </c>
      <c r="G859" s="346"/>
      <c r="H859" s="346"/>
      <c r="I859" s="346"/>
      <c r="J859" s="346"/>
      <c r="K859" s="346"/>
      <c r="L859" s="346"/>
      <c r="M859" s="346"/>
      <c r="N859" s="346"/>
      <c r="O859" s="346"/>
      <c r="P859" s="346"/>
      <c r="Q859" s="346"/>
      <c r="R859" s="346"/>
      <c r="S859" s="346"/>
      <c r="T859" s="346"/>
      <c r="U859" s="346"/>
      <c r="V859" s="346"/>
      <c r="W859" s="346"/>
      <c r="X859" s="346"/>
      <c r="Y859" s="346"/>
      <c r="Z859" s="346"/>
      <c r="AA859" s="346"/>
      <c r="AB859" s="346"/>
      <c r="AC859" s="346"/>
      <c r="AD859" s="346"/>
      <c r="AE859" s="346"/>
      <c r="AF859" s="346"/>
      <c r="AG859" s="346"/>
      <c r="AH859" s="346"/>
      <c r="AI859" s="346"/>
      <c r="AJ859" s="346"/>
      <c r="AK859" s="346"/>
      <c r="AL859" s="346"/>
      <c r="AM859" s="346"/>
      <c r="AN859" s="346"/>
      <c r="AO859" s="346"/>
      <c r="AP859" s="346"/>
      <c r="AQ859" s="346"/>
      <c r="AR859" s="346"/>
      <c r="AS859" s="346"/>
      <c r="AT859" s="346"/>
      <c r="AU859" s="346"/>
      <c r="AV859" s="346"/>
      <c r="AW859" s="346"/>
      <c r="AX859" s="346"/>
      <c r="AY859" s="346"/>
      <c r="AZ859" s="346"/>
      <c r="BA859" s="346"/>
      <c r="BB859" s="346"/>
      <c r="BC859" s="346"/>
      <c r="BD859" s="346"/>
      <c r="BE859" s="346"/>
      <c r="BF859" s="346"/>
      <c r="BG859" s="346"/>
      <c r="BH859" s="346"/>
      <c r="BI859" s="346"/>
      <c r="BJ859" s="346"/>
      <c r="BK859" s="346"/>
      <c r="BL859" s="346"/>
      <c r="BM859" s="346"/>
      <c r="BN859" s="346"/>
      <c r="BO859" s="346"/>
      <c r="BP859" s="346"/>
      <c r="BQ859" s="346"/>
      <c r="BR859" s="346"/>
      <c r="BS859" s="346"/>
      <c r="BT859" s="346"/>
      <c r="BU859" s="346"/>
      <c r="BV859" s="346"/>
      <c r="BW859" s="346"/>
      <c r="BX859" s="346"/>
      <c r="BY859" s="346"/>
      <c r="BZ859" s="346"/>
      <c r="CA859" s="346"/>
      <c r="CB859" s="346"/>
      <c r="CC859" s="346"/>
      <c r="CD859" s="346"/>
      <c r="CE859" s="346"/>
      <c r="CF859" s="346"/>
      <c r="CG859" s="346"/>
      <c r="CH859" s="346"/>
      <c r="CI859" s="346"/>
      <c r="CJ859" s="346"/>
      <c r="CK859" s="346"/>
      <c r="CL859" s="346"/>
      <c r="CM859" s="346"/>
      <c r="CN859" s="346"/>
      <c r="CO859" s="346"/>
      <c r="CP859" s="346"/>
      <c r="CQ859" s="346"/>
      <c r="CR859" s="346"/>
      <c r="CS859" s="346"/>
      <c r="CT859" s="346"/>
      <c r="CU859" s="346"/>
      <c r="CV859" s="346"/>
      <c r="CW859" s="346"/>
      <c r="CX859" s="346"/>
      <c r="CY859" s="346"/>
      <c r="CZ859" s="346"/>
      <c r="DA859" s="346"/>
      <c r="DB859" s="346"/>
      <c r="DC859" s="346"/>
      <c r="DD859" s="346"/>
      <c r="DE859" s="346"/>
      <c r="DF859" s="346"/>
      <c r="DG859" s="346"/>
      <c r="DH859" s="346"/>
      <c r="DI859" s="346"/>
      <c r="DJ859" s="346"/>
      <c r="DK859" s="346"/>
      <c r="DL859" s="346"/>
      <c r="DM859" s="346"/>
      <c r="DN859" s="346"/>
      <c r="DO859" s="346"/>
      <c r="DP859" s="346"/>
      <c r="DQ859" s="346"/>
      <c r="DR859" s="346"/>
      <c r="DS859" s="346"/>
      <c r="DT859" s="346"/>
      <c r="DU859" s="346"/>
      <c r="DV859" s="346"/>
      <c r="DW859" s="346"/>
      <c r="DX859" s="346"/>
      <c r="DY859" s="346"/>
      <c r="DZ859" s="346"/>
      <c r="EA859" s="346"/>
      <c r="EB859" s="346"/>
      <c r="EC859" s="346"/>
      <c r="ED859" s="346"/>
      <c r="EE859" s="346"/>
      <c r="EF859" s="346"/>
      <c r="EG859" s="346"/>
      <c r="EH859" s="346"/>
      <c r="EI859" s="346"/>
      <c r="EJ859" s="346"/>
      <c r="EK859" s="346"/>
      <c r="EL859" s="346"/>
      <c r="EM859" s="346"/>
      <c r="EN859" s="346"/>
      <c r="EO859" s="346"/>
      <c r="EP859" s="346"/>
      <c r="EQ859" s="346"/>
      <c r="ER859" s="346"/>
      <c r="ES859" s="346"/>
      <c r="ET859" s="346"/>
      <c r="EU859" s="346"/>
      <c r="EV859" s="346"/>
      <c r="EW859" s="346"/>
      <c r="EX859" s="346"/>
      <c r="EY859" s="346"/>
      <c r="EZ859" s="346"/>
      <c r="FA859" s="346"/>
      <c r="FB859" s="346"/>
      <c r="FC859" s="346"/>
      <c r="FD859" s="346"/>
      <c r="FE859" s="346"/>
      <c r="FF859" s="346"/>
      <c r="FG859" s="346"/>
      <c r="FH859" s="346"/>
      <c r="FI859" s="346"/>
      <c r="FJ859" s="346"/>
      <c r="FK859" s="346"/>
      <c r="FL859" s="346"/>
      <c r="FM859" s="346"/>
      <c r="FN859" s="346"/>
      <c r="FO859" s="346"/>
      <c r="FP859" s="346"/>
      <c r="FQ859" s="346"/>
      <c r="FR859" s="346"/>
      <c r="FS859" s="346"/>
      <c r="FT859" s="346"/>
      <c r="FU859" s="346"/>
      <c r="FV859" s="346"/>
      <c r="FW859" s="346"/>
      <c r="FX859" s="346"/>
      <c r="FY859" s="346"/>
      <c r="FZ859" s="346"/>
      <c r="GA859" s="346"/>
      <c r="GB859" s="346"/>
      <c r="GC859" s="346"/>
      <c r="GD859" s="346"/>
      <c r="GE859" s="346"/>
      <c r="GF859" s="346"/>
      <c r="GG859" s="346"/>
      <c r="GH859" s="346"/>
      <c r="GI859" s="346"/>
      <c r="GJ859" s="346"/>
      <c r="GK859" s="346"/>
      <c r="GL859" s="346"/>
      <c r="GM859" s="346"/>
      <c r="GN859" s="346"/>
      <c r="GO859" s="346"/>
      <c r="GP859" s="346"/>
      <c r="GQ859" s="346"/>
      <c r="GR859" s="346"/>
      <c r="GS859" s="346"/>
      <c r="GT859" s="346"/>
      <c r="GU859" s="346"/>
      <c r="GV859" s="346"/>
      <c r="GW859" s="346"/>
      <c r="GX859" s="346"/>
      <c r="GY859" s="346"/>
      <c r="GZ859" s="346"/>
      <c r="HA859" s="346"/>
      <c r="HB859" s="346"/>
      <c r="HC859" s="346"/>
      <c r="HD859" s="346"/>
      <c r="HE859" s="346"/>
      <c r="HF859" s="346"/>
      <c r="HG859" s="346"/>
      <c r="HH859" s="346"/>
      <c r="HI859" s="346"/>
      <c r="HJ859" s="346"/>
      <c r="HK859" s="346"/>
      <c r="HL859" s="346"/>
      <c r="HM859" s="346"/>
      <c r="HN859" s="346"/>
      <c r="HO859" s="346"/>
      <c r="HP859" s="346"/>
      <c r="HQ859" s="346"/>
      <c r="HR859" s="346"/>
      <c r="HS859" s="346"/>
      <c r="HT859" s="346"/>
      <c r="HU859" s="346"/>
      <c r="HV859" s="346"/>
      <c r="HW859" s="346"/>
      <c r="HX859" s="346"/>
      <c r="HY859" s="346"/>
      <c r="HZ859" s="346"/>
      <c r="IA859" s="346"/>
      <c r="IB859" s="346"/>
      <c r="IC859" s="346"/>
      <c r="ID859" s="346"/>
      <c r="IE859" s="346"/>
      <c r="IF859" s="346"/>
      <c r="IG859" s="346"/>
      <c r="IH859" s="346"/>
      <c r="II859" s="346"/>
      <c r="IJ859" s="346"/>
      <c r="IK859" s="346"/>
      <c r="IL859" s="346"/>
      <c r="IM859" s="346"/>
      <c r="IN859" s="346"/>
      <c r="IO859" s="346"/>
      <c r="IP859" s="346"/>
      <c r="IQ859" s="346"/>
      <c r="IR859" s="346"/>
      <c r="IS859" s="346"/>
      <c r="IT859" s="346"/>
      <c r="IU859" s="346"/>
      <c r="IV859" s="346"/>
      <c r="IW859" s="346"/>
      <c r="IX859" s="346"/>
      <c r="IY859" s="346"/>
      <c r="IZ859" s="346"/>
      <c r="JA859" s="346"/>
      <c r="JB859" s="346"/>
      <c r="JC859" s="346"/>
      <c r="JD859" s="346"/>
      <c r="JE859" s="346"/>
      <c r="JF859" s="346"/>
      <c r="JG859" s="346"/>
      <c r="JH859" s="346"/>
      <c r="JI859" s="346"/>
      <c r="JJ859" s="346"/>
      <c r="JK859" s="346"/>
      <c r="JL859" s="346"/>
      <c r="JM859" s="346"/>
      <c r="JN859" s="346"/>
      <c r="JO859" s="346"/>
      <c r="JP859" s="346"/>
      <c r="JQ859" s="346"/>
      <c r="JR859" s="346"/>
      <c r="JS859" s="346"/>
      <c r="JT859" s="346"/>
      <c r="JU859" s="346"/>
      <c r="JV859" s="346"/>
      <c r="JW859" s="346"/>
      <c r="JX859" s="346"/>
      <c r="JY859" s="346"/>
      <c r="JZ859" s="346"/>
      <c r="KA859" s="346"/>
      <c r="KB859" s="346"/>
      <c r="KC859" s="346"/>
      <c r="KD859" s="346"/>
      <c r="KE859" s="346"/>
      <c r="KF859" s="346"/>
      <c r="KG859" s="346"/>
      <c r="KH859" s="346"/>
      <c r="KI859" s="346"/>
      <c r="KJ859" s="346"/>
      <c r="KK859" s="346"/>
      <c r="KL859" s="346"/>
      <c r="KM859" s="346"/>
      <c r="KN859" s="346"/>
      <c r="KO859" s="346"/>
      <c r="KP859" s="346"/>
      <c r="KQ859" s="346"/>
      <c r="KR859" s="346"/>
      <c r="KS859" s="346"/>
      <c r="KT859" s="346"/>
      <c r="KU859" s="346"/>
      <c r="KV859" s="346"/>
      <c r="KW859" s="346"/>
      <c r="KX859" s="346"/>
      <c r="KY859" s="346"/>
      <c r="KZ859" s="346"/>
      <c r="LA859" s="346"/>
      <c r="LB859" s="346"/>
      <c r="LC859" s="346"/>
      <c r="LD859" s="346"/>
      <c r="LE859" s="346"/>
      <c r="LF859" s="346"/>
      <c r="LG859" s="346"/>
      <c r="LH859" s="346"/>
      <c r="LI859" s="346"/>
      <c r="LJ859" s="346"/>
      <c r="LK859" s="346"/>
      <c r="LL859" s="346"/>
      <c r="LM859" s="346"/>
      <c r="LN859" s="346"/>
      <c r="LO859" s="346"/>
      <c r="LP859" s="346"/>
      <c r="LQ859" s="346"/>
      <c r="LR859" s="346"/>
      <c r="LS859" s="346"/>
      <c r="LT859" s="346"/>
      <c r="LU859" s="346"/>
      <c r="LV859" s="346"/>
      <c r="LW859" s="346"/>
      <c r="LX859" s="346"/>
      <c r="LY859" s="346"/>
      <c r="LZ859" s="346"/>
      <c r="MA859" s="346"/>
      <c r="MB859" s="346"/>
      <c r="MC859" s="346"/>
      <c r="MD859" s="346"/>
      <c r="ME859" s="346"/>
      <c r="MF859" s="346"/>
      <c r="MG859" s="346"/>
      <c r="MH859" s="346"/>
      <c r="MI859" s="346"/>
      <c r="MJ859" s="346"/>
      <c r="MK859" s="346"/>
      <c r="ML859" s="346"/>
      <c r="MM859" s="346"/>
      <c r="MN859" s="346"/>
      <c r="MO859" s="346"/>
      <c r="MP859" s="346"/>
      <c r="MQ859" s="346"/>
      <c r="MR859" s="346"/>
      <c r="MS859" s="346"/>
      <c r="MT859" s="346"/>
      <c r="MU859" s="346"/>
      <c r="MV859" s="346"/>
      <c r="MW859" s="346"/>
      <c r="MX859" s="346"/>
      <c r="MY859" s="346"/>
      <c r="MZ859" s="346"/>
      <c r="NA859" s="346"/>
      <c r="NB859" s="346"/>
      <c r="NC859" s="346"/>
      <c r="ND859" s="346"/>
      <c r="NE859" s="346"/>
      <c r="NF859" s="346"/>
      <c r="NG859" s="346"/>
      <c r="NH859" s="346"/>
      <c r="NI859" s="346"/>
      <c r="NJ859" s="346"/>
      <c r="NK859" s="346"/>
      <c r="NL859" s="346"/>
      <c r="NM859" s="346"/>
      <c r="NN859" s="346"/>
      <c r="NO859" s="346"/>
      <c r="NP859" s="346"/>
      <c r="NQ859" s="346"/>
      <c r="NR859" s="346"/>
      <c r="NS859" s="346"/>
      <c r="NT859" s="346"/>
      <c r="NU859" s="346"/>
      <c r="NV859" s="346"/>
      <c r="NW859" s="346"/>
      <c r="NX859" s="346"/>
      <c r="NY859" s="346"/>
      <c r="NZ859" s="346"/>
      <c r="OA859" s="346"/>
      <c r="OB859" s="346"/>
      <c r="OC859" s="346"/>
      <c r="OD859" s="346"/>
      <c r="OE859" s="346"/>
      <c r="OF859" s="346"/>
      <c r="OG859" s="346"/>
      <c r="OH859" s="346"/>
      <c r="OI859" s="346"/>
      <c r="OJ859" s="346"/>
      <c r="OK859" s="346"/>
      <c r="OL859" s="346"/>
      <c r="OM859" s="346"/>
      <c r="ON859" s="346"/>
      <c r="OO859" s="346"/>
      <c r="OP859" s="346"/>
      <c r="OQ859" s="346"/>
      <c r="OR859" s="346"/>
      <c r="OS859" s="346"/>
      <c r="OT859" s="346"/>
      <c r="OU859" s="346"/>
      <c r="OV859" s="346"/>
      <c r="OW859" s="346"/>
      <c r="OX859" s="346"/>
      <c r="OY859" s="346"/>
      <c r="OZ859" s="346"/>
      <c r="PA859" s="346"/>
      <c r="PB859" s="346"/>
      <c r="PC859" s="346"/>
      <c r="PD859" s="346"/>
      <c r="PE859" s="346"/>
      <c r="PF859" s="346"/>
      <c r="PG859" s="346"/>
      <c r="PH859" s="346"/>
      <c r="PI859" s="346"/>
      <c r="PJ859" s="346"/>
      <c r="PK859" s="346"/>
      <c r="PL859" s="346"/>
      <c r="PM859" s="346"/>
      <c r="PN859" s="346"/>
      <c r="PO859" s="346"/>
      <c r="PP859" s="346"/>
      <c r="PQ859" s="346"/>
      <c r="PR859" s="346"/>
      <c r="PS859" s="346"/>
      <c r="PT859" s="346"/>
      <c r="PU859" s="346"/>
      <c r="PV859" s="346"/>
      <c r="PW859" s="346"/>
      <c r="PX859" s="346"/>
      <c r="PY859" s="346"/>
      <c r="PZ859" s="346"/>
      <c r="QA859" s="346"/>
      <c r="QB859" s="346"/>
      <c r="QC859" s="346"/>
      <c r="QD859" s="346"/>
      <c r="QE859" s="346"/>
      <c r="QF859" s="346"/>
      <c r="QG859" s="346"/>
      <c r="QH859" s="346"/>
      <c r="QI859" s="346"/>
      <c r="QJ859" s="346"/>
      <c r="QK859" s="346"/>
      <c r="QL859" s="346"/>
      <c r="QM859" s="346"/>
      <c r="QN859" s="346"/>
      <c r="QO859" s="346"/>
      <c r="QP859" s="346"/>
      <c r="QQ859" s="346"/>
      <c r="QR859" s="346"/>
      <c r="QS859" s="346"/>
      <c r="QT859" s="346"/>
      <c r="QU859" s="346"/>
      <c r="QV859" s="346"/>
      <c r="QW859" s="346"/>
      <c r="QX859" s="346"/>
      <c r="QY859" s="346"/>
      <c r="QZ859" s="346"/>
      <c r="RA859" s="346"/>
      <c r="RB859" s="346"/>
      <c r="RC859" s="346"/>
      <c r="RD859" s="346"/>
      <c r="RE859" s="346"/>
      <c r="RF859" s="346"/>
      <c r="RG859" s="346"/>
      <c r="RH859" s="346"/>
      <c r="RI859" s="346"/>
      <c r="RJ859" s="346"/>
      <c r="RK859" s="346"/>
      <c r="RL859" s="346"/>
      <c r="RM859" s="346"/>
      <c r="RN859" s="346"/>
      <c r="RO859" s="346"/>
      <c r="RP859" s="346"/>
      <c r="RQ859" s="346"/>
      <c r="RR859" s="346"/>
      <c r="RS859" s="346"/>
      <c r="RT859" s="346"/>
      <c r="RU859" s="346"/>
      <c r="RV859" s="346"/>
      <c r="RW859" s="346"/>
      <c r="RX859" s="346"/>
      <c r="RY859" s="346"/>
      <c r="RZ859" s="346"/>
      <c r="SA859" s="346"/>
      <c r="SB859" s="346"/>
      <c r="SC859" s="346"/>
      <c r="SD859" s="346"/>
      <c r="SE859" s="346"/>
      <c r="SF859" s="346"/>
      <c r="SG859" s="346"/>
      <c r="SH859" s="346"/>
      <c r="SI859" s="346"/>
      <c r="SJ859" s="346"/>
      <c r="SK859" s="346"/>
      <c r="SL859" s="346"/>
      <c r="SM859" s="346"/>
      <c r="SN859" s="346"/>
      <c r="SO859" s="346"/>
      <c r="SP859" s="346"/>
      <c r="SQ859" s="346"/>
      <c r="SR859" s="346"/>
      <c r="SS859" s="346"/>
      <c r="ST859" s="346"/>
      <c r="SU859" s="346"/>
      <c r="SV859" s="346"/>
      <c r="SW859" s="346"/>
      <c r="SX859" s="346"/>
      <c r="SY859" s="346"/>
      <c r="SZ859" s="346"/>
      <c r="TA859" s="346"/>
      <c r="TB859" s="346"/>
      <c r="TC859" s="346"/>
      <c r="TD859" s="346"/>
      <c r="TE859" s="346"/>
      <c r="TF859" s="346"/>
      <c r="TG859" s="346"/>
      <c r="TH859" s="346"/>
      <c r="TI859" s="346"/>
      <c r="TJ859" s="346"/>
      <c r="TK859" s="346"/>
      <c r="TL859" s="346"/>
      <c r="TM859" s="346"/>
      <c r="TN859" s="346"/>
      <c r="TO859" s="346"/>
      <c r="TP859" s="346"/>
      <c r="TQ859" s="346"/>
      <c r="TR859" s="346"/>
      <c r="TS859" s="346"/>
      <c r="TT859" s="346"/>
      <c r="TU859" s="346"/>
      <c r="TV859" s="346"/>
      <c r="TW859" s="346"/>
      <c r="TX859" s="346"/>
      <c r="TY859" s="346"/>
      <c r="TZ859" s="346"/>
      <c r="UA859" s="346"/>
      <c r="UB859" s="346"/>
      <c r="UC859" s="346"/>
      <c r="UD859" s="346"/>
      <c r="UE859" s="346"/>
      <c r="UF859" s="346"/>
      <c r="UG859" s="346"/>
      <c r="UH859" s="346"/>
      <c r="UI859" s="346"/>
      <c r="UJ859" s="346"/>
      <c r="UK859" s="346"/>
      <c r="UL859" s="346"/>
      <c r="UM859" s="346"/>
      <c r="UN859" s="346"/>
      <c r="UO859" s="346"/>
      <c r="UP859" s="346"/>
      <c r="UQ859" s="346"/>
      <c r="UR859" s="346"/>
      <c r="US859" s="346"/>
      <c r="UT859" s="346"/>
      <c r="UU859" s="346"/>
      <c r="UV859" s="346"/>
      <c r="UW859" s="346"/>
      <c r="UX859" s="346"/>
      <c r="UY859" s="346"/>
      <c r="UZ859" s="346"/>
      <c r="VA859" s="346"/>
      <c r="VB859" s="346"/>
      <c r="VC859" s="346"/>
      <c r="VD859" s="346"/>
      <c r="VE859" s="346"/>
      <c r="VF859" s="346"/>
      <c r="VG859" s="346"/>
      <c r="VH859" s="346"/>
      <c r="VI859" s="346"/>
      <c r="VJ859" s="346"/>
      <c r="VK859" s="346"/>
      <c r="VL859" s="346"/>
      <c r="VM859" s="346"/>
      <c r="VN859" s="346"/>
      <c r="VO859" s="346"/>
      <c r="VP859" s="346"/>
      <c r="VQ859" s="346"/>
      <c r="VR859" s="346"/>
      <c r="VS859" s="346"/>
      <c r="VT859" s="346"/>
      <c r="VU859" s="346"/>
      <c r="VV859" s="346"/>
      <c r="VW859" s="346"/>
      <c r="VX859" s="346"/>
      <c r="VY859" s="346"/>
      <c r="VZ859" s="346"/>
      <c r="WA859" s="346"/>
      <c r="WB859" s="346"/>
      <c r="WC859" s="346"/>
      <c r="WD859" s="346"/>
      <c r="WE859" s="346"/>
      <c r="WF859" s="346"/>
      <c r="WG859" s="346"/>
      <c r="WH859" s="346"/>
      <c r="WI859" s="346"/>
      <c r="WJ859" s="346"/>
      <c r="WK859" s="346"/>
      <c r="WL859" s="346"/>
      <c r="WM859" s="346"/>
      <c r="WN859" s="346"/>
      <c r="WO859" s="346"/>
      <c r="WP859" s="346"/>
      <c r="WQ859" s="346"/>
      <c r="WR859" s="346"/>
      <c r="WS859" s="346"/>
      <c r="WT859" s="346"/>
      <c r="WU859" s="346"/>
      <c r="WV859" s="346"/>
      <c r="WW859" s="346"/>
      <c r="WX859" s="346"/>
      <c r="WY859" s="346"/>
      <c r="WZ859" s="346"/>
      <c r="XA859" s="346"/>
      <c r="XB859" s="346"/>
      <c r="XC859" s="346"/>
      <c r="XD859" s="346"/>
      <c r="XE859" s="346"/>
      <c r="XF859" s="346"/>
      <c r="XG859" s="346"/>
      <c r="XH859" s="346"/>
      <c r="XI859" s="346"/>
      <c r="XJ859" s="346"/>
      <c r="XK859" s="346"/>
      <c r="XL859" s="346"/>
      <c r="XM859" s="346"/>
      <c r="XN859" s="346"/>
      <c r="XO859" s="346"/>
      <c r="XP859" s="346"/>
      <c r="XQ859" s="346"/>
      <c r="XR859" s="346"/>
      <c r="XS859" s="346"/>
      <c r="XT859" s="346"/>
      <c r="XU859" s="346"/>
      <c r="XV859" s="346"/>
      <c r="XW859" s="346"/>
      <c r="XX859" s="346"/>
      <c r="XY859" s="346"/>
      <c r="XZ859" s="346"/>
      <c r="YA859" s="346"/>
      <c r="YB859" s="346"/>
      <c r="YC859" s="346"/>
      <c r="YD859" s="346"/>
      <c r="YE859" s="346"/>
      <c r="YF859" s="346"/>
      <c r="YG859" s="346"/>
      <c r="YH859" s="346"/>
      <c r="YI859" s="346"/>
      <c r="YJ859" s="346"/>
      <c r="YK859" s="346"/>
      <c r="YL859" s="346"/>
      <c r="YM859" s="346"/>
      <c r="YN859" s="346"/>
      <c r="YO859" s="346"/>
      <c r="YP859" s="346"/>
      <c r="YQ859" s="346"/>
      <c r="YR859" s="346"/>
      <c r="YS859" s="346"/>
      <c r="YT859" s="346"/>
      <c r="YU859" s="346"/>
      <c r="YV859" s="346"/>
      <c r="YW859" s="346"/>
      <c r="YX859" s="346"/>
      <c r="YY859" s="346"/>
      <c r="YZ859" s="346"/>
      <c r="ZA859" s="346"/>
      <c r="ZB859" s="346"/>
      <c r="ZC859" s="346"/>
      <c r="ZD859" s="346"/>
      <c r="ZE859" s="346"/>
      <c r="ZF859" s="346"/>
      <c r="ZG859" s="346"/>
      <c r="ZH859" s="346"/>
      <c r="ZI859" s="346"/>
      <c r="ZJ859" s="346"/>
      <c r="ZK859" s="346"/>
      <c r="ZL859" s="346"/>
      <c r="ZM859" s="346"/>
      <c r="ZN859" s="346"/>
      <c r="ZO859" s="346"/>
      <c r="ZP859" s="346"/>
      <c r="ZQ859" s="346"/>
      <c r="ZR859" s="346"/>
      <c r="ZS859" s="346"/>
      <c r="ZT859" s="346"/>
      <c r="ZU859" s="346"/>
      <c r="ZV859" s="346"/>
      <c r="ZW859" s="346"/>
      <c r="ZX859" s="346"/>
      <c r="ZY859" s="346"/>
      <c r="ZZ859" s="346"/>
      <c r="AAA859" s="346"/>
      <c r="AAB859" s="346"/>
      <c r="AAC859" s="346"/>
      <c r="AAD859" s="346"/>
      <c r="AAE859" s="346"/>
      <c r="AAF859" s="346"/>
      <c r="AAG859" s="346"/>
      <c r="AAH859" s="346"/>
      <c r="AAI859" s="346"/>
      <c r="AAJ859" s="346"/>
      <c r="AAK859" s="346"/>
      <c r="AAL859" s="346"/>
      <c r="AAM859" s="346"/>
      <c r="AAN859" s="346"/>
      <c r="AAO859" s="346"/>
      <c r="AAP859" s="346"/>
      <c r="AAQ859" s="346"/>
      <c r="AAR859" s="346"/>
      <c r="AAS859" s="346"/>
      <c r="AAT859" s="346"/>
      <c r="AAU859" s="346"/>
      <c r="AAV859" s="346"/>
      <c r="AAW859" s="346"/>
      <c r="AAX859" s="346"/>
      <c r="AAY859" s="346"/>
      <c r="AAZ859" s="346"/>
      <c r="ABA859" s="346"/>
      <c r="ABB859" s="346"/>
      <c r="ABC859" s="346"/>
      <c r="ABD859" s="346"/>
      <c r="ABE859" s="346"/>
      <c r="ABF859" s="346"/>
      <c r="ABG859" s="346"/>
      <c r="ABH859" s="346"/>
      <c r="ABI859" s="346"/>
      <c r="ABJ859" s="346"/>
      <c r="ABK859" s="346"/>
      <c r="ABL859" s="346"/>
      <c r="ABM859" s="346"/>
      <c r="ABN859" s="346"/>
      <c r="ABO859" s="346"/>
      <c r="ABP859" s="346"/>
      <c r="ABQ859" s="346"/>
      <c r="ABR859" s="346"/>
      <c r="ABS859" s="346"/>
      <c r="ABT859" s="346"/>
      <c r="ABU859" s="346"/>
      <c r="ABV859" s="346"/>
      <c r="ABW859" s="346"/>
      <c r="ABX859" s="346"/>
      <c r="ABY859" s="346"/>
      <c r="ABZ859" s="346"/>
      <c r="ACA859" s="346"/>
      <c r="ACB859" s="346"/>
      <c r="ACC859" s="346"/>
      <c r="ACD859" s="346"/>
      <c r="ACE859" s="346"/>
      <c r="ACF859" s="346"/>
      <c r="ACG859" s="346"/>
      <c r="ACH859" s="346"/>
      <c r="ACI859" s="346"/>
      <c r="ACJ859" s="346"/>
      <c r="ACK859" s="346"/>
      <c r="ACL859" s="346"/>
      <c r="ACM859" s="346"/>
      <c r="ACN859" s="346"/>
      <c r="ACO859" s="346"/>
      <c r="ACP859" s="346"/>
      <c r="ACQ859" s="346"/>
      <c r="ACR859" s="346"/>
      <c r="ACS859" s="346"/>
      <c r="ACT859" s="346"/>
      <c r="ACU859" s="346"/>
      <c r="ACV859" s="346"/>
      <c r="ACW859" s="346"/>
      <c r="ACX859" s="346"/>
      <c r="ACY859" s="346"/>
      <c r="ACZ859" s="346"/>
      <c r="ADA859" s="346"/>
      <c r="ADB859" s="346"/>
      <c r="ADC859" s="346"/>
      <c r="ADD859" s="346"/>
      <c r="ADE859" s="346"/>
      <c r="ADF859" s="346"/>
      <c r="ADG859" s="346"/>
      <c r="ADH859" s="346"/>
      <c r="ADI859" s="346"/>
      <c r="ADJ859" s="346"/>
      <c r="ADK859" s="346"/>
      <c r="ADL859" s="346"/>
      <c r="ADM859" s="346"/>
      <c r="ADN859" s="346"/>
      <c r="ADO859" s="346"/>
      <c r="ADP859" s="346"/>
      <c r="ADQ859" s="346"/>
      <c r="ADR859" s="346"/>
      <c r="ADS859" s="346"/>
      <c r="ADT859" s="346"/>
      <c r="ADU859" s="346"/>
      <c r="ADV859" s="346"/>
      <c r="ADW859" s="346"/>
      <c r="ADX859" s="346"/>
      <c r="ADY859" s="346"/>
      <c r="ADZ859" s="346"/>
      <c r="AEA859" s="346"/>
      <c r="AEB859" s="346"/>
      <c r="AEC859" s="346"/>
      <c r="AED859" s="346"/>
      <c r="AEE859" s="346"/>
      <c r="AEF859" s="346"/>
      <c r="AEG859" s="346"/>
      <c r="AEH859" s="346"/>
      <c r="AEI859" s="346"/>
      <c r="AEJ859" s="346"/>
      <c r="AEK859" s="346"/>
      <c r="AEL859" s="346"/>
      <c r="AEM859" s="346"/>
      <c r="AEN859" s="346"/>
      <c r="AEO859" s="346"/>
      <c r="AEP859" s="346"/>
      <c r="AEQ859" s="346"/>
      <c r="AER859" s="346"/>
      <c r="AES859" s="346"/>
      <c r="AET859" s="346"/>
      <c r="AEU859" s="346"/>
      <c r="AEV859" s="346"/>
      <c r="AEW859" s="346"/>
      <c r="AEX859" s="346"/>
      <c r="AEY859" s="346"/>
      <c r="AEZ859" s="346"/>
      <c r="AFA859" s="346"/>
      <c r="AFB859" s="346"/>
      <c r="AFC859" s="346"/>
      <c r="AFD859" s="346"/>
      <c r="AFE859" s="346"/>
      <c r="AFF859" s="346"/>
      <c r="AFG859" s="346"/>
      <c r="AFH859" s="346"/>
      <c r="AFI859" s="346"/>
      <c r="AFJ859" s="346"/>
      <c r="AFK859" s="346"/>
      <c r="AFL859" s="346"/>
      <c r="AFM859" s="346"/>
      <c r="AFN859" s="346"/>
      <c r="AFO859" s="346"/>
      <c r="AFP859" s="346"/>
      <c r="AFQ859" s="346"/>
      <c r="AFR859" s="346"/>
      <c r="AFS859" s="346"/>
      <c r="AFT859" s="346"/>
      <c r="AFU859" s="346"/>
      <c r="AFV859" s="346"/>
      <c r="AFW859" s="346"/>
      <c r="AFX859" s="346"/>
      <c r="AFY859" s="346"/>
      <c r="AFZ859" s="346"/>
      <c r="AGA859" s="346"/>
      <c r="AGB859" s="346"/>
      <c r="AGC859" s="346"/>
      <c r="AGD859" s="346"/>
      <c r="AGE859" s="346"/>
      <c r="AGF859" s="346"/>
      <c r="AGG859" s="346"/>
      <c r="AGH859" s="346"/>
      <c r="AGI859" s="346"/>
      <c r="AGJ859" s="346"/>
      <c r="AGK859" s="346"/>
      <c r="AGL859" s="346"/>
      <c r="AGM859" s="346"/>
      <c r="AGN859" s="346"/>
      <c r="AGO859" s="346"/>
      <c r="AGP859" s="346"/>
      <c r="AGQ859" s="346"/>
      <c r="AGR859" s="346"/>
      <c r="AGS859" s="346"/>
      <c r="AGT859" s="346"/>
      <c r="AGU859" s="346"/>
      <c r="AGV859" s="346"/>
      <c r="AGW859" s="346"/>
      <c r="AGX859" s="346"/>
      <c r="AGY859" s="346"/>
      <c r="AGZ859" s="346"/>
      <c r="AHA859" s="346"/>
      <c r="AHB859" s="346"/>
      <c r="AHC859" s="346"/>
      <c r="AHD859" s="346"/>
      <c r="AHE859" s="346"/>
      <c r="AHF859" s="346"/>
      <c r="AHG859" s="346"/>
      <c r="AHH859" s="346"/>
      <c r="AHI859" s="346"/>
      <c r="AHJ859" s="346"/>
      <c r="AHK859" s="346"/>
      <c r="AHL859" s="346"/>
      <c r="AHM859" s="346"/>
      <c r="AHN859" s="346"/>
      <c r="AHO859" s="346"/>
      <c r="AHP859" s="346"/>
      <c r="AHQ859" s="346"/>
      <c r="AHR859" s="346"/>
      <c r="AHS859" s="346"/>
      <c r="AHT859" s="346"/>
      <c r="AHU859" s="346"/>
      <c r="AHV859" s="346"/>
      <c r="AHW859" s="346"/>
      <c r="AHX859" s="346"/>
      <c r="AHY859" s="346"/>
      <c r="AHZ859" s="346"/>
      <c r="AIA859" s="346"/>
      <c r="AIB859" s="346"/>
      <c r="AIC859" s="346"/>
      <c r="AID859" s="346"/>
      <c r="AIE859" s="346"/>
      <c r="AIF859" s="346"/>
      <c r="AIG859" s="346"/>
      <c r="AIH859" s="346"/>
      <c r="AII859" s="346"/>
      <c r="AIJ859" s="346"/>
      <c r="AIK859" s="346"/>
      <c r="AIL859" s="346"/>
      <c r="AIM859" s="346"/>
      <c r="AIN859" s="346"/>
      <c r="AIO859" s="346"/>
      <c r="AIP859" s="346"/>
      <c r="AIQ859" s="346"/>
      <c r="AIR859" s="346"/>
      <c r="AIS859" s="346"/>
      <c r="AIT859" s="346"/>
      <c r="AIU859" s="346"/>
      <c r="AIV859" s="346"/>
      <c r="AIW859" s="346"/>
      <c r="AIX859" s="346"/>
      <c r="AIY859" s="346"/>
      <c r="AIZ859" s="346"/>
      <c r="AJA859" s="346"/>
      <c r="AJB859" s="346"/>
      <c r="AJC859" s="346"/>
      <c r="AJD859" s="346"/>
      <c r="AJE859" s="346"/>
      <c r="AJF859" s="346"/>
      <c r="AJG859" s="346"/>
      <c r="AJH859" s="346"/>
      <c r="AJI859" s="346"/>
      <c r="AJJ859" s="346"/>
      <c r="AJK859" s="346"/>
      <c r="AJL859" s="346"/>
      <c r="AJM859" s="346"/>
      <c r="AJN859" s="346"/>
      <c r="AJO859" s="346"/>
      <c r="AJP859" s="346"/>
      <c r="AJQ859" s="346"/>
      <c r="AJR859" s="346"/>
      <c r="AJS859" s="346"/>
      <c r="AJT859" s="346"/>
      <c r="AJU859" s="346"/>
      <c r="AJV859" s="346"/>
      <c r="AJW859" s="346"/>
      <c r="AJX859" s="346"/>
      <c r="AJY859" s="346"/>
      <c r="AJZ859" s="346"/>
      <c r="AKA859" s="346"/>
      <c r="AKB859" s="346"/>
      <c r="AKC859" s="346"/>
      <c r="AKD859" s="346"/>
      <c r="AKE859" s="346"/>
      <c r="AKF859" s="346"/>
      <c r="AKG859" s="346"/>
      <c r="AKH859" s="346"/>
      <c r="AKI859" s="346"/>
      <c r="AKJ859" s="346"/>
      <c r="AKK859" s="346"/>
      <c r="AKL859" s="346"/>
      <c r="AKM859" s="346"/>
      <c r="AKN859" s="346"/>
      <c r="AKO859" s="346"/>
      <c r="AKP859" s="346"/>
      <c r="AKQ859" s="346"/>
      <c r="AKR859" s="346"/>
      <c r="AKS859" s="346"/>
      <c r="AKT859" s="346"/>
      <c r="AKU859" s="346"/>
      <c r="AKV859" s="346"/>
      <c r="AKW859" s="346"/>
      <c r="AKX859" s="346"/>
      <c r="AKY859" s="346"/>
      <c r="AKZ859" s="346"/>
      <c r="ALA859" s="346"/>
      <c r="ALB859" s="346"/>
      <c r="ALC859" s="346"/>
      <c r="ALD859" s="346"/>
      <c r="ALE859" s="346"/>
      <c r="ALF859" s="346"/>
      <c r="ALG859" s="346"/>
      <c r="ALH859" s="346"/>
      <c r="ALI859" s="346"/>
      <c r="ALJ859" s="346"/>
      <c r="ALK859" s="346"/>
      <c r="ALL859" s="346"/>
      <c r="ALM859" s="346"/>
      <c r="ALN859" s="346"/>
      <c r="ALO859" s="346"/>
      <c r="ALP859" s="346"/>
      <c r="ALQ859" s="346"/>
      <c r="ALR859" s="346"/>
      <c r="ALS859" s="346"/>
      <c r="ALT859" s="346"/>
      <c r="ALU859" s="346"/>
      <c r="ALV859" s="346"/>
      <c r="ALW859" s="346"/>
      <c r="ALX859" s="346"/>
      <c r="ALY859" s="346"/>
      <c r="ALZ859" s="346"/>
      <c r="AMA859" s="346"/>
      <c r="AMB859" s="346"/>
      <c r="AMC859" s="346"/>
      <c r="AMD859" s="346"/>
      <c r="AME859" s="346"/>
      <c r="AMF859" s="346"/>
      <c r="AMG859" s="346"/>
      <c r="AMH859" s="346"/>
      <c r="AMI859" s="346"/>
      <c r="AMJ859" s="346"/>
    </row>
  </sheetData>
  <sheetProtection algorithmName="SHA-512" hashValue="aL+h3+35fT0bvjRgRQAyOZjQh23evIbNLVo9wrMK6+rvELR31yZaj9PkqXi/ZweQ467AS+JfkGmpeaUlKoAcVw==" saltValue="nMnsT7TSTczMWfmdkaFANA==" spinCount="100000" sheet="1" objects="1" scenarios="1"/>
  <pageMargins left="0.98425196850393704" right="0.39370078740157483" top="0.78740157480314965" bottom="0.78740157480314965" header="0.39370078740157483" footer="0.39370078740157483"/>
  <pageSetup paperSize="9" orientation="portrait" horizontalDpi="300" verticalDpi="300" r:id="rId1"/>
  <headerFooter>
    <oddHeader>&amp;L&amp;"Arial Narrow,Regular"&amp;8TROŠKOVNIK  GRAĐEVINSKIH  I  ZANATSKIH RADOVA&amp;R&amp;8građevina: Izgradnja poslovne zgrade u Bakru
investitor: Županijska lučka uprava Bakar-Kraljevica -Kostrena</oddHeader>
    <oddFooter>&amp;L&amp;8studeni 2021.&amp;C&amp;9I&amp;8zvedbeni arhitektonski projekt, projektant: At.Ar. d.o.o.    &amp;9 &amp;R&amp;8&amp;P / &amp;N</oddFooter>
  </headerFooter>
  <rowBreaks count="24" manualBreakCount="24">
    <brk id="38" max="5" man="1"/>
    <brk id="66" max="5" man="1"/>
    <brk id="95" max="5" man="1"/>
    <brk id="128" max="5" man="1"/>
    <brk id="158" max="5" man="1"/>
    <brk id="184" max="5" man="1"/>
    <brk id="214" max="5" man="1"/>
    <brk id="247" max="5" man="1"/>
    <brk id="297" max="5" man="1"/>
    <brk id="320" max="5" man="1"/>
    <brk id="341" max="5" man="1"/>
    <brk id="365" max="5" man="1"/>
    <brk id="395" max="5" man="1"/>
    <brk id="468" max="5" man="1"/>
    <brk id="500" max="5" man="1"/>
    <brk id="529" max="5" man="1"/>
    <brk id="556" max="5" man="1"/>
    <brk id="602" max="5" man="1"/>
    <brk id="615" max="5" man="1"/>
    <brk id="645" max="5" man="1"/>
    <brk id="681" max="5" man="1"/>
    <brk id="759" max="5" man="1"/>
    <brk id="802" max="5" man="1"/>
    <brk id="84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A21AF-8CB0-4A3D-A853-AA688F55E102}">
  <dimension ref="A1:A12"/>
  <sheetViews>
    <sheetView view="pageBreakPreview" zoomScaleNormal="100" zoomScaleSheetLayoutView="100" workbookViewId="0">
      <selection activeCell="C22" sqref="C22"/>
    </sheetView>
  </sheetViews>
  <sheetFormatPr defaultColWidth="8.85546875" defaultRowHeight="12.75"/>
  <cols>
    <col min="1" max="1" width="78.85546875" style="219" customWidth="1"/>
    <col min="2" max="16384" width="8.85546875" style="215"/>
  </cols>
  <sheetData>
    <row r="1" spans="1:1" s="221" customFormat="1" ht="24" customHeight="1">
      <c r="A1" s="220" t="s">
        <v>21</v>
      </c>
    </row>
    <row r="2" spans="1:1" ht="15">
      <c r="A2" s="216"/>
    </row>
    <row r="3" spans="1:1" ht="15">
      <c r="A3" s="216" t="s">
        <v>1756</v>
      </c>
    </row>
    <row r="4" spans="1:1">
      <c r="A4" s="217"/>
    </row>
    <row r="5" spans="1:1">
      <c r="A5" s="218" t="s">
        <v>1757</v>
      </c>
    </row>
    <row r="6" spans="1:1">
      <c r="A6" s="218"/>
    </row>
    <row r="7" spans="1:1" ht="38.25">
      <c r="A7" s="67" t="s">
        <v>1758</v>
      </c>
    </row>
    <row r="8" spans="1:1" ht="25.5">
      <c r="A8" s="67" t="s">
        <v>1759</v>
      </c>
    </row>
    <row r="9" spans="1:1" ht="38.25">
      <c r="A9" s="67" t="s">
        <v>1760</v>
      </c>
    </row>
    <row r="10" spans="1:1" ht="38.25">
      <c r="A10" s="59" t="s">
        <v>1850</v>
      </c>
    </row>
    <row r="11" spans="1:1" ht="25.5">
      <c r="A11" s="57" t="s">
        <v>1851</v>
      </c>
    </row>
    <row r="12" spans="1:1" ht="25.5">
      <c r="A12" s="57" t="s">
        <v>1852</v>
      </c>
    </row>
  </sheetData>
  <sheetProtection algorithmName="SHA-512" hashValue="d5dseT0YcjW+ZVeb3/9yFksHCwnKsZ2y3rtWlqAFJilueVR9Wz+sgaEr9qmJKB3Hw2UJmiOTqbeWSSpstv/PvA==" saltValue="QUlUU2SpJbO6tnJy5JTXgA==" spinCount="100000" sheet="1" objects="1" scenarios="1"/>
  <pageMargins left="0.98425196850393704" right="0.98425196850393704" top="0.59055118110236227" bottom="0.59055118110236227"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F8CE-02A4-4080-A0D9-DABE32C7CB17}">
  <dimension ref="A1:G137"/>
  <sheetViews>
    <sheetView view="pageBreakPreview" zoomScaleNormal="85" zoomScaleSheetLayoutView="100" workbookViewId="0">
      <selection activeCell="K12" sqref="K12"/>
    </sheetView>
  </sheetViews>
  <sheetFormatPr defaultColWidth="9.140625" defaultRowHeight="12"/>
  <cols>
    <col min="1" max="1" width="8.85546875" style="510" customWidth="1"/>
    <col min="2" max="2" width="42.28515625" style="478" customWidth="1"/>
    <col min="3" max="3" width="7.140625" style="473" customWidth="1"/>
    <col min="4" max="4" width="8.85546875" style="473"/>
    <col min="5" max="5" width="9.85546875" style="231" customWidth="1"/>
    <col min="6" max="6" width="12.28515625" style="474" customWidth="1"/>
    <col min="7" max="16384" width="9.140625" style="461"/>
  </cols>
  <sheetData>
    <row r="1" spans="1:6">
      <c r="A1" s="457"/>
      <c r="B1" s="458"/>
      <c r="C1" s="459"/>
      <c r="D1" s="459"/>
      <c r="E1" s="227"/>
      <c r="F1" s="460"/>
    </row>
    <row r="2" spans="1:6" s="229" customFormat="1" ht="15">
      <c r="A2" s="462" t="s">
        <v>606</v>
      </c>
      <c r="B2" s="463" t="s">
        <v>607</v>
      </c>
      <c r="C2" s="462" t="s">
        <v>301</v>
      </c>
      <c r="D2" s="462"/>
      <c r="E2" s="228"/>
      <c r="F2" s="464"/>
    </row>
    <row r="3" spans="1:6">
      <c r="A3" s="457"/>
      <c r="B3" s="465"/>
      <c r="C3" s="459"/>
      <c r="D3" s="459"/>
      <c r="E3" s="227"/>
      <c r="F3" s="460"/>
    </row>
    <row r="4" spans="1:6" s="469" customFormat="1" ht="15.6" customHeight="1">
      <c r="A4" s="466" t="s">
        <v>19</v>
      </c>
      <c r="B4" s="467" t="s">
        <v>595</v>
      </c>
      <c r="C4" s="466"/>
      <c r="D4" s="466"/>
      <c r="E4" s="304"/>
      <c r="F4" s="468"/>
    </row>
    <row r="5" spans="1:6" s="470" customFormat="1" ht="15.6" customHeight="1">
      <c r="A5" s="459"/>
      <c r="B5" s="458"/>
      <c r="C5" s="459"/>
      <c r="D5" s="459"/>
      <c r="E5" s="230"/>
      <c r="F5" s="460"/>
    </row>
    <row r="6" spans="1:6" ht="48">
      <c r="A6" s="471" t="s">
        <v>524</v>
      </c>
      <c r="B6" s="472" t="s">
        <v>525</v>
      </c>
    </row>
    <row r="7" spans="1:6">
      <c r="A7" s="471"/>
      <c r="B7" s="472"/>
      <c r="C7" s="473" t="s">
        <v>39</v>
      </c>
      <c r="D7" s="475">
        <v>20</v>
      </c>
      <c r="E7" s="232"/>
      <c r="F7" s="477">
        <f>D7*E7</f>
        <v>0</v>
      </c>
    </row>
    <row r="8" spans="1:6">
      <c r="A8" s="471"/>
      <c r="B8" s="472"/>
      <c r="D8" s="475"/>
      <c r="E8" s="232"/>
      <c r="F8" s="477"/>
    </row>
    <row r="9" spans="1:6" ht="180">
      <c r="A9" s="471" t="s">
        <v>526</v>
      </c>
      <c r="B9" s="472" t="s">
        <v>600</v>
      </c>
      <c r="D9" s="475"/>
      <c r="E9" s="232"/>
      <c r="F9" s="477"/>
    </row>
    <row r="10" spans="1:6">
      <c r="A10" s="471"/>
      <c r="B10" s="478" t="s">
        <v>527</v>
      </c>
      <c r="C10" s="473" t="s">
        <v>528</v>
      </c>
      <c r="D10" s="475">
        <v>140</v>
      </c>
      <c r="E10" s="232"/>
      <c r="F10" s="477">
        <f>D10*E10</f>
        <v>0</v>
      </c>
    </row>
    <row r="11" spans="1:6">
      <c r="A11" s="471"/>
      <c r="D11" s="475"/>
      <c r="E11" s="232"/>
      <c r="F11" s="477"/>
    </row>
    <row r="12" spans="1:6" ht="36">
      <c r="A12" s="471" t="s">
        <v>529</v>
      </c>
      <c r="B12" s="472" t="s">
        <v>530</v>
      </c>
      <c r="E12" s="232"/>
    </row>
    <row r="13" spans="1:6">
      <c r="A13" s="471"/>
      <c r="B13" s="472"/>
      <c r="C13" s="473" t="s">
        <v>531</v>
      </c>
      <c r="D13" s="475">
        <v>1</v>
      </c>
      <c r="E13" s="232"/>
      <c r="F13" s="477">
        <f>D13*E13</f>
        <v>0</v>
      </c>
    </row>
    <row r="14" spans="1:6">
      <c r="A14" s="471"/>
      <c r="B14" s="472"/>
      <c r="D14" s="475"/>
      <c r="E14" s="232"/>
      <c r="F14" s="477"/>
    </row>
    <row r="15" spans="1:6" ht="24">
      <c r="A15" s="471" t="s">
        <v>532</v>
      </c>
      <c r="B15" s="472" t="s">
        <v>533</v>
      </c>
      <c r="E15" s="232"/>
    </row>
    <row r="16" spans="1:6">
      <c r="A16" s="471"/>
      <c r="B16" s="472"/>
      <c r="C16" s="473" t="s">
        <v>531</v>
      </c>
      <c r="D16" s="475">
        <v>3</v>
      </c>
      <c r="E16" s="232"/>
      <c r="F16" s="477">
        <f>D16*E16</f>
        <v>0</v>
      </c>
    </row>
    <row r="17" spans="1:6">
      <c r="A17" s="471"/>
      <c r="B17" s="472"/>
      <c r="D17" s="475"/>
      <c r="E17" s="232"/>
      <c r="F17" s="477"/>
    </row>
    <row r="18" spans="1:6" ht="36">
      <c r="A18" s="471" t="s">
        <v>534</v>
      </c>
      <c r="B18" s="472" t="s">
        <v>535</v>
      </c>
      <c r="D18" s="475"/>
      <c r="E18" s="232"/>
      <c r="F18" s="477"/>
    </row>
    <row r="19" spans="1:6">
      <c r="A19" s="471"/>
      <c r="B19" s="472"/>
      <c r="C19" s="473" t="s">
        <v>531</v>
      </c>
      <c r="D19" s="475">
        <v>1</v>
      </c>
      <c r="E19" s="232"/>
      <c r="F19" s="477">
        <f>D19*E19</f>
        <v>0</v>
      </c>
    </row>
    <row r="20" spans="1:6">
      <c r="A20" s="471"/>
      <c r="B20" s="472"/>
      <c r="D20" s="475"/>
      <c r="E20" s="232"/>
      <c r="F20" s="477"/>
    </row>
    <row r="21" spans="1:6" ht="48">
      <c r="A21" s="471" t="s">
        <v>536</v>
      </c>
      <c r="B21" s="472" t="s">
        <v>537</v>
      </c>
      <c r="D21" s="475"/>
      <c r="E21" s="232"/>
      <c r="F21" s="477"/>
    </row>
    <row r="22" spans="1:6">
      <c r="A22" s="471"/>
      <c r="B22" s="472"/>
      <c r="C22" s="473" t="s">
        <v>39</v>
      </c>
      <c r="D22" s="475">
        <v>3</v>
      </c>
      <c r="E22" s="232"/>
      <c r="F22" s="477">
        <f>D22*E22</f>
        <v>0</v>
      </c>
    </row>
    <row r="23" spans="1:6">
      <c r="A23" s="471"/>
      <c r="B23" s="472"/>
      <c r="D23" s="475"/>
      <c r="E23" s="232"/>
      <c r="F23" s="477"/>
    </row>
    <row r="24" spans="1:6" ht="156">
      <c r="A24" s="471" t="s">
        <v>538</v>
      </c>
      <c r="B24" s="472" t="s">
        <v>539</v>
      </c>
      <c r="E24" s="232"/>
    </row>
    <row r="25" spans="1:6">
      <c r="A25" s="471"/>
      <c r="B25" s="472"/>
      <c r="C25" s="473" t="s">
        <v>531</v>
      </c>
      <c r="D25" s="475">
        <v>1</v>
      </c>
      <c r="E25" s="232"/>
      <c r="F25" s="477">
        <f>D25*E25</f>
        <v>0</v>
      </c>
    </row>
    <row r="26" spans="1:6">
      <c r="A26" s="471"/>
      <c r="B26" s="472"/>
      <c r="D26" s="475"/>
      <c r="E26" s="232"/>
      <c r="F26" s="477"/>
    </row>
    <row r="27" spans="1:6" ht="108">
      <c r="A27" s="471" t="s">
        <v>540</v>
      </c>
      <c r="B27" s="472" t="s">
        <v>542</v>
      </c>
      <c r="E27" s="232"/>
    </row>
    <row r="28" spans="1:6">
      <c r="A28" s="471"/>
      <c r="B28" s="472"/>
      <c r="C28" s="473" t="s">
        <v>531</v>
      </c>
      <c r="D28" s="475">
        <v>1</v>
      </c>
      <c r="E28" s="232"/>
      <c r="F28" s="477">
        <f>D28*E28</f>
        <v>0</v>
      </c>
    </row>
    <row r="29" spans="1:6">
      <c r="A29" s="471"/>
      <c r="B29" s="472"/>
      <c r="D29" s="475"/>
      <c r="E29" s="232"/>
      <c r="F29" s="477"/>
    </row>
    <row r="30" spans="1:6" ht="48">
      <c r="A30" s="471" t="s">
        <v>541</v>
      </c>
      <c r="B30" s="472" t="s">
        <v>544</v>
      </c>
      <c r="E30" s="232"/>
    </row>
    <row r="31" spans="1:6">
      <c r="A31" s="471"/>
      <c r="B31" s="472"/>
      <c r="C31" s="473" t="s">
        <v>531</v>
      </c>
      <c r="D31" s="475">
        <v>1</v>
      </c>
      <c r="E31" s="232"/>
      <c r="F31" s="477">
        <f>D31*E31</f>
        <v>0</v>
      </c>
    </row>
    <row r="32" spans="1:6">
      <c r="A32" s="471"/>
      <c r="B32" s="472"/>
      <c r="D32" s="475"/>
      <c r="E32" s="233"/>
      <c r="F32" s="477"/>
    </row>
    <row r="33" spans="1:6" ht="25.15" customHeight="1">
      <c r="A33" s="479" t="s">
        <v>19</v>
      </c>
      <c r="B33" s="480" t="s">
        <v>593</v>
      </c>
      <c r="C33" s="481" t="s">
        <v>944</v>
      </c>
      <c r="D33" s="482"/>
      <c r="E33" s="234"/>
      <c r="F33" s="483">
        <f>SUM(F6:F32)</f>
        <v>0</v>
      </c>
    </row>
    <row r="34" spans="1:6">
      <c r="A34" s="484"/>
      <c r="B34" s="485"/>
      <c r="C34" s="486"/>
      <c r="D34" s="486"/>
      <c r="E34" s="235"/>
      <c r="F34" s="487"/>
    </row>
    <row r="35" spans="1:6">
      <c r="A35" s="484"/>
      <c r="B35" s="485"/>
      <c r="C35" s="486"/>
      <c r="D35" s="486"/>
      <c r="E35" s="235"/>
      <c r="F35" s="487"/>
    </row>
    <row r="36" spans="1:6">
      <c r="A36" s="484"/>
      <c r="B36" s="485"/>
      <c r="C36" s="486"/>
      <c r="D36" s="486"/>
      <c r="E36" s="235"/>
      <c r="F36" s="487"/>
    </row>
    <row r="37" spans="1:6" s="469" customFormat="1" ht="15.6" customHeight="1">
      <c r="A37" s="466" t="s">
        <v>20</v>
      </c>
      <c r="B37" s="467" t="s">
        <v>594</v>
      </c>
      <c r="C37" s="466"/>
      <c r="D37" s="466"/>
      <c r="E37" s="304"/>
      <c r="F37" s="468"/>
    </row>
    <row r="38" spans="1:6" ht="15.6" customHeight="1">
      <c r="A38" s="457"/>
      <c r="B38" s="465"/>
      <c r="C38" s="459"/>
      <c r="D38" s="459"/>
      <c r="E38" s="230"/>
      <c r="F38" s="460"/>
    </row>
    <row r="39" spans="1:6" ht="48">
      <c r="A39" s="471" t="s">
        <v>545</v>
      </c>
      <c r="B39" s="472" t="s">
        <v>1832</v>
      </c>
    </row>
    <row r="40" spans="1:6">
      <c r="A40" s="471"/>
      <c r="B40" s="472"/>
      <c r="C40" s="473" t="s">
        <v>531</v>
      </c>
      <c r="D40" s="475">
        <v>1</v>
      </c>
      <c r="E40" s="232"/>
      <c r="F40" s="477">
        <f>D40*E40</f>
        <v>0</v>
      </c>
    </row>
    <row r="41" spans="1:6">
      <c r="A41" s="471"/>
      <c r="B41" s="472"/>
      <c r="D41" s="475"/>
      <c r="E41" s="232"/>
      <c r="F41" s="477"/>
    </row>
    <row r="42" spans="1:6" ht="251.25" customHeight="1">
      <c r="A42" s="471" t="s">
        <v>546</v>
      </c>
      <c r="B42" s="472" t="s">
        <v>601</v>
      </c>
      <c r="D42" s="475"/>
      <c r="E42" s="232"/>
      <c r="F42" s="477"/>
    </row>
    <row r="43" spans="1:6">
      <c r="A43" s="471"/>
      <c r="B43" s="472"/>
      <c r="C43" s="473" t="s">
        <v>531</v>
      </c>
      <c r="D43" s="475">
        <v>5</v>
      </c>
      <c r="E43" s="232"/>
      <c r="F43" s="477">
        <f>D43*E43</f>
        <v>0</v>
      </c>
    </row>
    <row r="44" spans="1:6">
      <c r="A44" s="471"/>
      <c r="B44" s="472"/>
      <c r="D44" s="475"/>
      <c r="E44" s="232"/>
      <c r="F44" s="477"/>
    </row>
    <row r="45" spans="1:6" ht="307.5" customHeight="1">
      <c r="A45" s="471" t="s">
        <v>547</v>
      </c>
      <c r="B45" s="472" t="s">
        <v>548</v>
      </c>
      <c r="D45" s="475"/>
      <c r="E45" s="232"/>
      <c r="F45" s="477"/>
    </row>
    <row r="46" spans="1:6">
      <c r="A46" s="471"/>
      <c r="B46" s="478" t="s">
        <v>549</v>
      </c>
      <c r="C46" s="473" t="s">
        <v>528</v>
      </c>
      <c r="D46" s="475">
        <v>48</v>
      </c>
      <c r="E46" s="232"/>
      <c r="F46" s="477">
        <f>D46*E46</f>
        <v>0</v>
      </c>
    </row>
    <row r="47" spans="1:6">
      <c r="A47" s="471"/>
      <c r="D47" s="475"/>
      <c r="E47" s="232"/>
      <c r="F47" s="477"/>
    </row>
    <row r="48" spans="1:6" ht="172.5" customHeight="1">
      <c r="A48" s="471" t="s">
        <v>550</v>
      </c>
      <c r="B48" s="472" t="s">
        <v>602</v>
      </c>
      <c r="D48" s="475"/>
      <c r="E48" s="232"/>
      <c r="F48" s="477"/>
    </row>
    <row r="49" spans="1:6" ht="18" customHeight="1">
      <c r="A49" s="488" t="s">
        <v>1805</v>
      </c>
      <c r="B49" s="489" t="s">
        <v>551</v>
      </c>
      <c r="C49" s="490" t="s">
        <v>528</v>
      </c>
      <c r="D49" s="491">
        <v>29</v>
      </c>
      <c r="E49" s="232"/>
      <c r="F49" s="492">
        <f>D49*E49</f>
        <v>0</v>
      </c>
    </row>
    <row r="50" spans="1:6" ht="18" customHeight="1">
      <c r="A50" s="488" t="s">
        <v>1806</v>
      </c>
      <c r="B50" s="489" t="s">
        <v>552</v>
      </c>
      <c r="C50" s="490" t="s">
        <v>528</v>
      </c>
      <c r="D50" s="491">
        <v>12</v>
      </c>
      <c r="E50" s="232"/>
      <c r="F50" s="492">
        <f>D50*E50</f>
        <v>0</v>
      </c>
    </row>
    <row r="51" spans="1:6" ht="18" customHeight="1">
      <c r="A51" s="488" t="s">
        <v>1807</v>
      </c>
      <c r="B51" s="489" t="s">
        <v>553</v>
      </c>
      <c r="C51" s="490" t="s">
        <v>528</v>
      </c>
      <c r="D51" s="491">
        <v>29</v>
      </c>
      <c r="E51" s="232"/>
      <c r="F51" s="492">
        <f>D51*E51</f>
        <v>0</v>
      </c>
    </row>
    <row r="52" spans="1:6" ht="18" customHeight="1">
      <c r="A52" s="488" t="s">
        <v>1808</v>
      </c>
      <c r="B52" s="489" t="s">
        <v>554</v>
      </c>
      <c r="C52" s="490" t="s">
        <v>528</v>
      </c>
      <c r="D52" s="491">
        <v>16</v>
      </c>
      <c r="E52" s="232"/>
      <c r="F52" s="492">
        <f>D52*E52</f>
        <v>0</v>
      </c>
    </row>
    <row r="53" spans="1:6" ht="18" customHeight="1">
      <c r="A53" s="488" t="s">
        <v>1809</v>
      </c>
      <c r="B53" s="489" t="s">
        <v>555</v>
      </c>
      <c r="C53" s="490" t="s">
        <v>528</v>
      </c>
      <c r="D53" s="491">
        <v>6</v>
      </c>
      <c r="E53" s="232"/>
      <c r="F53" s="492">
        <f>D53*E53</f>
        <v>0</v>
      </c>
    </row>
    <row r="54" spans="1:6">
      <c r="A54" s="471"/>
      <c r="D54" s="475"/>
      <c r="E54" s="232"/>
      <c r="F54" s="477"/>
    </row>
    <row r="55" spans="1:6" ht="48">
      <c r="A55" s="471" t="s">
        <v>556</v>
      </c>
      <c r="B55" s="472" t="s">
        <v>956</v>
      </c>
      <c r="E55" s="232"/>
    </row>
    <row r="56" spans="1:6">
      <c r="A56" s="471"/>
      <c r="B56" s="472"/>
      <c r="C56" s="473" t="s">
        <v>531</v>
      </c>
      <c r="D56" s="475">
        <v>11</v>
      </c>
      <c r="E56" s="232"/>
      <c r="F56" s="477">
        <f>D56*E56</f>
        <v>0</v>
      </c>
    </row>
    <row r="57" spans="1:6">
      <c r="A57" s="471"/>
      <c r="B57" s="472"/>
      <c r="D57" s="475"/>
      <c r="E57" s="232"/>
      <c r="F57" s="477"/>
    </row>
    <row r="58" spans="1:6" ht="28.15" customHeight="1">
      <c r="A58" s="471" t="s">
        <v>557</v>
      </c>
      <c r="B58" s="472" t="s">
        <v>957</v>
      </c>
      <c r="D58" s="475"/>
      <c r="E58" s="232"/>
      <c r="F58" s="477"/>
    </row>
    <row r="59" spans="1:6">
      <c r="A59" s="471"/>
      <c r="B59" s="472"/>
      <c r="C59" s="473" t="s">
        <v>531</v>
      </c>
      <c r="D59" s="475">
        <v>7</v>
      </c>
      <c r="E59" s="232"/>
      <c r="F59" s="477">
        <f>D59*E59</f>
        <v>0</v>
      </c>
    </row>
    <row r="60" spans="1:6">
      <c r="A60" s="471"/>
      <c r="B60" s="472"/>
      <c r="D60" s="475"/>
      <c r="E60" s="232"/>
      <c r="F60" s="477"/>
    </row>
    <row r="61" spans="1:6" ht="409.5">
      <c r="A61" s="471" t="s">
        <v>558</v>
      </c>
      <c r="B61" s="472" t="s">
        <v>559</v>
      </c>
      <c r="E61" s="232"/>
    </row>
    <row r="62" spans="1:6">
      <c r="A62" s="471"/>
      <c r="B62" s="472"/>
      <c r="C62" s="473" t="s">
        <v>531</v>
      </c>
      <c r="D62" s="475">
        <v>5</v>
      </c>
      <c r="E62" s="232"/>
      <c r="F62" s="477">
        <f>D62*E62</f>
        <v>0</v>
      </c>
    </row>
    <row r="63" spans="1:6">
      <c r="A63" s="471"/>
      <c r="B63" s="472"/>
      <c r="D63" s="475"/>
      <c r="E63" s="232"/>
      <c r="F63" s="477"/>
    </row>
    <row r="64" spans="1:6" ht="72">
      <c r="A64" s="471" t="s">
        <v>560</v>
      </c>
      <c r="B64" s="472" t="s">
        <v>603</v>
      </c>
      <c r="D64" s="475"/>
      <c r="E64" s="232"/>
      <c r="F64" s="477"/>
    </row>
    <row r="65" spans="1:6">
      <c r="A65" s="471"/>
      <c r="B65" s="472"/>
      <c r="C65" s="473" t="s">
        <v>531</v>
      </c>
      <c r="D65" s="475">
        <v>5</v>
      </c>
      <c r="E65" s="232"/>
      <c r="F65" s="477">
        <f>D65*E65</f>
        <v>0</v>
      </c>
    </row>
    <row r="66" spans="1:6">
      <c r="A66" s="471"/>
      <c r="B66" s="472"/>
      <c r="D66" s="475"/>
      <c r="E66" s="232"/>
      <c r="F66" s="477"/>
    </row>
    <row r="67" spans="1:6" ht="48">
      <c r="A67" s="471" t="s">
        <v>561</v>
      </c>
      <c r="B67" s="472" t="s">
        <v>562</v>
      </c>
      <c r="D67" s="475"/>
      <c r="E67" s="232"/>
      <c r="F67" s="477"/>
    </row>
    <row r="68" spans="1:6">
      <c r="A68" s="471"/>
      <c r="B68" s="478" t="s">
        <v>552</v>
      </c>
      <c r="C68" s="473" t="s">
        <v>39</v>
      </c>
      <c r="D68" s="475">
        <v>3</v>
      </c>
      <c r="E68" s="232"/>
      <c r="F68" s="477">
        <f>D68*E68</f>
        <v>0</v>
      </c>
    </row>
    <row r="69" spans="1:6">
      <c r="A69" s="471"/>
      <c r="D69" s="475"/>
      <c r="E69" s="232"/>
      <c r="F69" s="477"/>
    </row>
    <row r="70" spans="1:6" ht="83.45" customHeight="1">
      <c r="A70" s="471" t="s">
        <v>563</v>
      </c>
      <c r="B70" s="472" t="s">
        <v>564</v>
      </c>
      <c r="D70" s="475"/>
      <c r="E70" s="232"/>
      <c r="F70" s="477"/>
    </row>
    <row r="71" spans="1:6">
      <c r="A71" s="471"/>
      <c r="B71" s="478" t="s">
        <v>552</v>
      </c>
      <c r="C71" s="473" t="s">
        <v>39</v>
      </c>
      <c r="D71" s="475">
        <v>3</v>
      </c>
      <c r="E71" s="232"/>
      <c r="F71" s="477">
        <f>D71*E71</f>
        <v>0</v>
      </c>
    </row>
    <row r="72" spans="1:6">
      <c r="A72" s="471"/>
      <c r="D72" s="475"/>
      <c r="E72" s="232"/>
      <c r="F72" s="477"/>
    </row>
    <row r="73" spans="1:6" ht="96">
      <c r="A73" s="471" t="s">
        <v>565</v>
      </c>
      <c r="B73" s="472" t="s">
        <v>566</v>
      </c>
      <c r="D73" s="475"/>
      <c r="E73" s="232"/>
      <c r="F73" s="477"/>
    </row>
    <row r="74" spans="1:6">
      <c r="A74" s="471"/>
      <c r="B74" s="478" t="s">
        <v>552</v>
      </c>
      <c r="C74" s="473" t="s">
        <v>39</v>
      </c>
      <c r="D74" s="475">
        <v>1</v>
      </c>
      <c r="E74" s="232"/>
      <c r="F74" s="477">
        <f>D74*E74</f>
        <v>0</v>
      </c>
    </row>
    <row r="75" spans="1:6">
      <c r="A75" s="471"/>
      <c r="D75" s="475"/>
      <c r="E75" s="232"/>
      <c r="F75" s="477"/>
    </row>
    <row r="76" spans="1:6" ht="99" customHeight="1">
      <c r="A76" s="471" t="s">
        <v>567</v>
      </c>
      <c r="B76" s="472" t="s">
        <v>568</v>
      </c>
      <c r="E76" s="232"/>
    </row>
    <row r="77" spans="1:6">
      <c r="A77" s="471"/>
      <c r="C77" s="473" t="s">
        <v>531</v>
      </c>
      <c r="D77" s="475">
        <v>3</v>
      </c>
      <c r="E77" s="232"/>
      <c r="F77" s="477">
        <f>D77*E77</f>
        <v>0</v>
      </c>
    </row>
    <row r="78" spans="1:6">
      <c r="A78" s="471"/>
      <c r="D78" s="475"/>
      <c r="E78" s="232"/>
      <c r="F78" s="477"/>
    </row>
    <row r="79" spans="1:6" ht="168" customHeight="1">
      <c r="A79" s="471" t="s">
        <v>569</v>
      </c>
      <c r="B79" s="472" t="s">
        <v>958</v>
      </c>
      <c r="D79" s="475"/>
      <c r="E79" s="232"/>
      <c r="F79" s="477"/>
    </row>
    <row r="80" spans="1:6">
      <c r="A80" s="471"/>
      <c r="B80" s="472"/>
      <c r="C80" s="473" t="s">
        <v>531</v>
      </c>
      <c r="D80" s="475">
        <v>1</v>
      </c>
      <c r="E80" s="232"/>
      <c r="F80" s="477">
        <f>D80*E80</f>
        <v>0</v>
      </c>
    </row>
    <row r="81" spans="1:6">
      <c r="A81" s="471"/>
      <c r="B81" s="472"/>
      <c r="D81" s="475"/>
      <c r="E81" s="232"/>
      <c r="F81" s="477"/>
    </row>
    <row r="82" spans="1:6" ht="231.75" customHeight="1">
      <c r="A82" s="471" t="s">
        <v>570</v>
      </c>
      <c r="B82" s="472" t="s">
        <v>604</v>
      </c>
      <c r="E82" s="232"/>
    </row>
    <row r="83" spans="1:6">
      <c r="A83" s="471"/>
      <c r="B83" s="472"/>
      <c r="C83" s="473" t="s">
        <v>531</v>
      </c>
      <c r="D83" s="475">
        <v>1</v>
      </c>
      <c r="E83" s="232"/>
      <c r="F83" s="477">
        <f>D83*E83</f>
        <v>0</v>
      </c>
    </row>
    <row r="84" spans="1:6">
      <c r="A84" s="471"/>
      <c r="B84" s="472"/>
      <c r="D84" s="475"/>
      <c r="E84" s="232"/>
      <c r="F84" s="477"/>
    </row>
    <row r="85" spans="1:6" ht="48">
      <c r="A85" s="471" t="s">
        <v>571</v>
      </c>
      <c r="B85" s="472" t="s">
        <v>572</v>
      </c>
      <c r="D85" s="475"/>
      <c r="E85" s="232"/>
      <c r="F85" s="477"/>
    </row>
    <row r="86" spans="1:6">
      <c r="A86" s="471"/>
      <c r="B86" s="472"/>
      <c r="C86" s="473" t="s">
        <v>531</v>
      </c>
      <c r="D86" s="475">
        <v>1</v>
      </c>
      <c r="E86" s="232"/>
      <c r="F86" s="477">
        <f>D86*E86</f>
        <v>0</v>
      </c>
    </row>
    <row r="87" spans="1:6">
      <c r="A87" s="471"/>
      <c r="B87" s="472"/>
      <c r="D87" s="475"/>
      <c r="E87" s="232"/>
      <c r="F87" s="477"/>
    </row>
    <row r="88" spans="1:6" ht="24">
      <c r="A88" s="471" t="s">
        <v>573</v>
      </c>
      <c r="B88" s="472" t="s">
        <v>574</v>
      </c>
      <c r="D88" s="475"/>
      <c r="E88" s="232"/>
      <c r="F88" s="477"/>
    </row>
    <row r="89" spans="1:6">
      <c r="A89" s="471"/>
      <c r="B89" s="472"/>
      <c r="C89" s="473" t="s">
        <v>531</v>
      </c>
      <c r="D89" s="475">
        <v>1</v>
      </c>
      <c r="E89" s="232"/>
      <c r="F89" s="477">
        <f>D89*E89</f>
        <v>0</v>
      </c>
    </row>
    <row r="90" spans="1:6">
      <c r="A90" s="471"/>
      <c r="B90" s="472"/>
      <c r="D90" s="475"/>
      <c r="E90" s="232"/>
      <c r="F90" s="477"/>
    </row>
    <row r="91" spans="1:6" ht="24">
      <c r="A91" s="471" t="s">
        <v>575</v>
      </c>
      <c r="B91" s="472" t="s">
        <v>576</v>
      </c>
      <c r="D91" s="475"/>
      <c r="E91" s="232"/>
      <c r="F91" s="477"/>
    </row>
    <row r="92" spans="1:6">
      <c r="A92" s="471"/>
      <c r="B92" s="472"/>
      <c r="C92" s="473" t="s">
        <v>531</v>
      </c>
      <c r="D92" s="475">
        <v>1</v>
      </c>
      <c r="E92" s="232"/>
      <c r="F92" s="477">
        <f>D92*E92</f>
        <v>0</v>
      </c>
    </row>
    <row r="93" spans="1:6">
      <c r="A93" s="471"/>
      <c r="B93" s="472"/>
      <c r="D93" s="475"/>
      <c r="E93" s="233"/>
      <c r="F93" s="477"/>
    </row>
    <row r="94" spans="1:6" s="493" customFormat="1" ht="25.15" customHeight="1">
      <c r="A94" s="481" t="s">
        <v>20</v>
      </c>
      <c r="B94" s="480" t="s">
        <v>597</v>
      </c>
      <c r="C94" s="481" t="s">
        <v>944</v>
      </c>
      <c r="D94" s="481"/>
      <c r="E94" s="234"/>
      <c r="F94" s="483">
        <f>SUM(F39:F93)</f>
        <v>0</v>
      </c>
    </row>
    <row r="95" spans="1:6">
      <c r="A95" s="484"/>
      <c r="B95" s="485"/>
      <c r="C95" s="486"/>
      <c r="D95" s="486"/>
      <c r="E95" s="235"/>
      <c r="F95" s="487"/>
    </row>
    <row r="96" spans="1:6">
      <c r="A96" s="484"/>
      <c r="B96" s="485"/>
      <c r="C96" s="486"/>
      <c r="D96" s="486"/>
      <c r="E96" s="235"/>
      <c r="F96" s="487"/>
    </row>
    <row r="97" spans="1:6" s="469" customFormat="1" ht="15.6" customHeight="1">
      <c r="A97" s="466" t="s">
        <v>22</v>
      </c>
      <c r="B97" s="467" t="s">
        <v>596</v>
      </c>
      <c r="C97" s="466"/>
      <c r="D97" s="466"/>
      <c r="E97" s="304"/>
      <c r="F97" s="468"/>
    </row>
    <row r="98" spans="1:6" ht="15.6" customHeight="1">
      <c r="A98" s="457"/>
      <c r="B98" s="465"/>
      <c r="C98" s="459"/>
      <c r="D98" s="459"/>
      <c r="E98" s="230"/>
      <c r="F98" s="460"/>
    </row>
    <row r="99" spans="1:6" ht="168.75" customHeight="1">
      <c r="A99" s="471" t="s">
        <v>577</v>
      </c>
      <c r="B99" s="472" t="s">
        <v>578</v>
      </c>
    </row>
    <row r="100" spans="1:6">
      <c r="A100" s="471"/>
      <c r="B100" s="472"/>
      <c r="C100" s="473" t="s">
        <v>531</v>
      </c>
      <c r="D100" s="475">
        <v>5</v>
      </c>
      <c r="E100" s="232"/>
      <c r="F100" s="477">
        <f>D100*E100</f>
        <v>0</v>
      </c>
    </row>
    <row r="101" spans="1:6">
      <c r="A101" s="471"/>
      <c r="B101" s="472"/>
      <c r="D101" s="475"/>
      <c r="E101" s="232"/>
      <c r="F101" s="477"/>
    </row>
    <row r="102" spans="1:6" ht="354.75" customHeight="1">
      <c r="A102" s="471" t="s">
        <v>579</v>
      </c>
      <c r="B102" s="472" t="s">
        <v>580</v>
      </c>
      <c r="E102" s="232"/>
    </row>
    <row r="103" spans="1:6">
      <c r="A103" s="471"/>
      <c r="B103" s="472"/>
      <c r="C103" s="473" t="s">
        <v>531</v>
      </c>
      <c r="D103" s="475">
        <v>5</v>
      </c>
      <c r="E103" s="232"/>
      <c r="F103" s="477">
        <f>D103*E103</f>
        <v>0</v>
      </c>
    </row>
    <row r="104" spans="1:6">
      <c r="A104" s="471"/>
      <c r="B104" s="472"/>
      <c r="D104" s="475"/>
      <c r="E104" s="232"/>
      <c r="F104" s="477"/>
    </row>
    <row r="105" spans="1:6" ht="330" customHeight="1">
      <c r="A105" s="471" t="s">
        <v>581</v>
      </c>
      <c r="B105" s="472" t="s">
        <v>959</v>
      </c>
      <c r="E105" s="232"/>
      <c r="F105" s="477"/>
    </row>
    <row r="106" spans="1:6">
      <c r="A106" s="471"/>
      <c r="B106" s="472" t="s">
        <v>599</v>
      </c>
      <c r="C106" s="473" t="s">
        <v>531</v>
      </c>
      <c r="D106" s="475">
        <v>2</v>
      </c>
      <c r="E106" s="232"/>
      <c r="F106" s="477">
        <f>D106*E106</f>
        <v>0</v>
      </c>
    </row>
    <row r="107" spans="1:6">
      <c r="A107" s="471"/>
      <c r="B107" s="472"/>
      <c r="D107" s="475"/>
      <c r="E107" s="232"/>
      <c r="F107" s="477"/>
    </row>
    <row r="108" spans="1:6" ht="96">
      <c r="A108" s="471" t="s">
        <v>582</v>
      </c>
      <c r="B108" s="472" t="s">
        <v>583</v>
      </c>
      <c r="E108" s="232"/>
    </row>
    <row r="109" spans="1:6">
      <c r="A109" s="471"/>
      <c r="B109" s="472"/>
      <c r="C109" s="473" t="s">
        <v>531</v>
      </c>
      <c r="D109" s="475">
        <v>5</v>
      </c>
      <c r="E109" s="232"/>
      <c r="F109" s="477">
        <f>D109*E109</f>
        <v>0</v>
      </c>
    </row>
    <row r="110" spans="1:6">
      <c r="A110" s="471"/>
      <c r="B110" s="472"/>
      <c r="D110" s="475"/>
      <c r="E110" s="232"/>
      <c r="F110" s="477"/>
    </row>
    <row r="111" spans="1:6" ht="96">
      <c r="A111" s="471" t="s">
        <v>584</v>
      </c>
      <c r="B111" s="472" t="s">
        <v>585</v>
      </c>
      <c r="D111" s="475"/>
      <c r="E111" s="232"/>
      <c r="F111" s="477"/>
    </row>
    <row r="112" spans="1:6">
      <c r="A112" s="471"/>
      <c r="B112" s="472"/>
      <c r="C112" s="473" t="s">
        <v>531</v>
      </c>
      <c r="D112" s="475">
        <v>5</v>
      </c>
      <c r="E112" s="232"/>
      <c r="F112" s="477">
        <f>D112*E112</f>
        <v>0</v>
      </c>
    </row>
    <row r="113" spans="1:7">
      <c r="A113" s="471"/>
      <c r="B113" s="472"/>
      <c r="D113" s="475"/>
      <c r="E113" s="232"/>
      <c r="F113" s="477"/>
    </row>
    <row r="114" spans="1:7" ht="96">
      <c r="A114" s="471" t="s">
        <v>586</v>
      </c>
      <c r="B114" s="472" t="s">
        <v>587</v>
      </c>
      <c r="E114" s="232"/>
    </row>
    <row r="115" spans="1:7">
      <c r="A115" s="471"/>
      <c r="B115" s="472"/>
      <c r="C115" s="473" t="s">
        <v>531</v>
      </c>
      <c r="D115" s="475">
        <v>5</v>
      </c>
      <c r="E115" s="232"/>
      <c r="F115" s="477">
        <f>D115*E115</f>
        <v>0</v>
      </c>
    </row>
    <row r="116" spans="1:7">
      <c r="A116" s="471"/>
      <c r="B116" s="472"/>
      <c r="D116" s="475"/>
      <c r="E116" s="232"/>
      <c r="F116" s="477"/>
    </row>
    <row r="117" spans="1:7" ht="120">
      <c r="A117" s="471" t="s">
        <v>588</v>
      </c>
      <c r="B117" s="472" t="s">
        <v>589</v>
      </c>
      <c r="D117" s="475"/>
      <c r="E117" s="232"/>
      <c r="F117" s="477"/>
    </row>
    <row r="118" spans="1:7">
      <c r="A118" s="471"/>
      <c r="B118" s="472"/>
      <c r="C118" s="473" t="s">
        <v>531</v>
      </c>
      <c r="D118" s="475">
        <v>5</v>
      </c>
      <c r="E118" s="232"/>
      <c r="F118" s="477">
        <f>D118*E118</f>
        <v>0</v>
      </c>
    </row>
    <row r="119" spans="1:7">
      <c r="A119" s="471"/>
      <c r="B119" s="472"/>
      <c r="D119" s="475"/>
      <c r="E119" s="232"/>
      <c r="F119" s="477"/>
    </row>
    <row r="120" spans="1:7" ht="84">
      <c r="A120" s="471" t="s">
        <v>590</v>
      </c>
      <c r="B120" s="472" t="s">
        <v>591</v>
      </c>
      <c r="D120" s="475"/>
      <c r="E120" s="232"/>
      <c r="F120" s="477"/>
    </row>
    <row r="121" spans="1:7">
      <c r="A121" s="471"/>
      <c r="B121" s="472" t="s">
        <v>960</v>
      </c>
      <c r="C121" s="473" t="s">
        <v>531</v>
      </c>
      <c r="D121" s="475">
        <v>6</v>
      </c>
      <c r="E121" s="232"/>
      <c r="F121" s="477">
        <f>D121*E121</f>
        <v>0</v>
      </c>
    </row>
    <row r="122" spans="1:7">
      <c r="A122" s="471"/>
      <c r="B122" s="472"/>
      <c r="D122" s="475"/>
      <c r="E122" s="233"/>
      <c r="F122" s="477"/>
    </row>
    <row r="123" spans="1:7" s="493" customFormat="1" ht="25.15" customHeight="1">
      <c r="A123" s="481" t="s">
        <v>22</v>
      </c>
      <c r="B123" s="480" t="s">
        <v>598</v>
      </c>
      <c r="C123" s="481" t="s">
        <v>944</v>
      </c>
      <c r="D123" s="481"/>
      <c r="E123" s="234"/>
      <c r="F123" s="483">
        <f>SUM(F99:F122)</f>
        <v>0</v>
      </c>
    </row>
    <row r="124" spans="1:7">
      <c r="A124" s="493"/>
      <c r="B124" s="493"/>
      <c r="C124" s="493"/>
      <c r="D124" s="493"/>
      <c r="E124" s="236"/>
      <c r="F124" s="493"/>
    </row>
    <row r="125" spans="1:7">
      <c r="A125" s="493"/>
      <c r="B125" s="493"/>
      <c r="C125" s="493"/>
      <c r="D125" s="493"/>
      <c r="E125" s="236"/>
      <c r="F125" s="493"/>
    </row>
    <row r="126" spans="1:7" s="470" customFormat="1" ht="17.45" customHeight="1">
      <c r="A126" s="469"/>
      <c r="B126" s="467" t="s">
        <v>592</v>
      </c>
      <c r="C126" s="466"/>
      <c r="D126" s="466"/>
      <c r="E126" s="304"/>
      <c r="F126" s="468"/>
      <c r="G126" s="494"/>
    </row>
    <row r="127" spans="1:7" ht="20.100000000000001" customHeight="1">
      <c r="A127" s="495" t="s">
        <v>19</v>
      </c>
      <c r="B127" s="496" t="s">
        <v>593</v>
      </c>
      <c r="C127" s="497" t="s">
        <v>944</v>
      </c>
      <c r="D127" s="498"/>
      <c r="E127" s="305"/>
      <c r="F127" s="498">
        <f>F33</f>
        <v>0</v>
      </c>
    </row>
    <row r="128" spans="1:7" ht="20.100000000000001" customHeight="1">
      <c r="A128" s="495" t="s">
        <v>20</v>
      </c>
      <c r="B128" s="496" t="s">
        <v>597</v>
      </c>
      <c r="C128" s="497" t="s">
        <v>944</v>
      </c>
      <c r="D128" s="498"/>
      <c r="E128" s="305"/>
      <c r="F128" s="498">
        <f>F94</f>
        <v>0</v>
      </c>
    </row>
    <row r="129" spans="1:6" ht="20.100000000000001" customHeight="1">
      <c r="A129" s="495" t="s">
        <v>22</v>
      </c>
      <c r="B129" s="496" t="s">
        <v>598</v>
      </c>
      <c r="C129" s="497" t="s">
        <v>944</v>
      </c>
      <c r="D129" s="498"/>
      <c r="E129" s="305"/>
      <c r="F129" s="498">
        <f>F123</f>
        <v>0</v>
      </c>
    </row>
    <row r="130" spans="1:6" ht="12.75">
      <c r="A130" s="499"/>
      <c r="B130" s="496"/>
      <c r="C130" s="500"/>
      <c r="D130" s="500"/>
      <c r="E130" s="306"/>
      <c r="F130" s="501"/>
    </row>
    <row r="131" spans="1:6" ht="20.100000000000001" customHeight="1">
      <c r="A131" s="502" t="s">
        <v>606</v>
      </c>
      <c r="B131" s="503" t="s">
        <v>605</v>
      </c>
      <c r="C131" s="502" t="s">
        <v>944</v>
      </c>
      <c r="D131" s="504"/>
      <c r="E131" s="307"/>
      <c r="F131" s="504">
        <f>SUM(F127:F129)</f>
        <v>0</v>
      </c>
    </row>
    <row r="132" spans="1:6">
      <c r="A132" s="505"/>
      <c r="B132" s="505"/>
      <c r="C132" s="505"/>
      <c r="D132" s="505"/>
      <c r="E132" s="237"/>
      <c r="F132" s="506"/>
    </row>
    <row r="133" spans="1:6">
      <c r="A133" s="505"/>
      <c r="B133" s="505"/>
      <c r="C133" s="505"/>
      <c r="D133" s="505"/>
      <c r="E133" s="237"/>
      <c r="F133" s="506"/>
    </row>
    <row r="135" spans="1:6">
      <c r="A135" s="507"/>
      <c r="B135" s="507"/>
      <c r="C135" s="507"/>
      <c r="D135" s="507"/>
      <c r="E135" s="238"/>
      <c r="F135" s="507"/>
    </row>
    <row r="136" spans="1:6">
      <c r="A136" s="508"/>
      <c r="B136" s="508"/>
      <c r="C136" s="508"/>
      <c r="D136" s="508"/>
      <c r="E136" s="239"/>
      <c r="F136" s="508"/>
    </row>
    <row r="137" spans="1:6">
      <c r="A137" s="509"/>
      <c r="B137" s="509"/>
      <c r="C137" s="509"/>
      <c r="D137" s="509"/>
      <c r="E137" s="240"/>
      <c r="F137" s="509"/>
    </row>
  </sheetData>
  <sheetProtection algorithmName="SHA-512" hashValue="lvwV8uWzZWWjuHo0vv5lH7QMiWmRgUDvXpLEoy4YdjTZJ/eiETwPHd2502Pcd5tHUAfeUmbyIB2kkTHJhtWb/Q==" saltValue="6Xab6yKpm5w0rHK4MWFECw==" spinCount="100000" sheet="1" objects="1" scenarios="1"/>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879ED-E281-4C82-9257-F64CC9D31824}">
  <dimension ref="A1:A55"/>
  <sheetViews>
    <sheetView view="pageBreakPreview" topLeftCell="A34" zoomScaleNormal="100" zoomScaleSheetLayoutView="100" workbookViewId="0">
      <selection activeCell="A34" sqref="A1:XFD1048576"/>
    </sheetView>
  </sheetViews>
  <sheetFormatPr defaultColWidth="8.85546875" defaultRowHeight="12.75"/>
  <cols>
    <col min="1" max="1" width="88.42578125" style="219" bestFit="1" customWidth="1"/>
    <col min="2" max="16384" width="8.85546875" style="219"/>
  </cols>
  <sheetData>
    <row r="1" spans="1:1" s="221" customFormat="1" ht="15.75">
      <c r="A1" s="220" t="s">
        <v>21</v>
      </c>
    </row>
    <row r="2" spans="1:1" s="215" customFormat="1" ht="15">
      <c r="A2" s="216"/>
    </row>
    <row r="3" spans="1:1" ht="15">
      <c r="A3" s="222" t="s">
        <v>1761</v>
      </c>
    </row>
    <row r="4" spans="1:1">
      <c r="A4" s="223"/>
    </row>
    <row r="5" spans="1:1" ht="51">
      <c r="A5" s="55" t="s">
        <v>1834</v>
      </c>
    </row>
    <row r="6" spans="1:1" ht="38.25">
      <c r="A6" s="55" t="s">
        <v>1762</v>
      </c>
    </row>
    <row r="7" spans="1:1" ht="51">
      <c r="A7" s="55" t="s">
        <v>1848</v>
      </c>
    </row>
    <row r="8" spans="1:1" ht="38.25">
      <c r="A8" s="55" t="s">
        <v>1763</v>
      </c>
    </row>
    <row r="9" spans="1:1">
      <c r="A9" s="223" t="s">
        <v>1765</v>
      </c>
    </row>
    <row r="10" spans="1:1">
      <c r="A10" s="142" t="s">
        <v>1766</v>
      </c>
    </row>
    <row r="11" spans="1:1">
      <c r="A11" s="142" t="s">
        <v>1767</v>
      </c>
    </row>
    <row r="12" spans="1:1">
      <c r="A12" s="142" t="s">
        <v>1768</v>
      </c>
    </row>
    <row r="13" spans="1:1">
      <c r="A13" s="142" t="s">
        <v>1769</v>
      </c>
    </row>
    <row r="14" spans="1:1">
      <c r="A14" s="223" t="s">
        <v>1770</v>
      </c>
    </row>
    <row r="15" spans="1:1" ht="25.5">
      <c r="A15" s="223" t="s">
        <v>1771</v>
      </c>
    </row>
    <row r="16" spans="1:1" ht="38.25">
      <c r="A16" s="55" t="s">
        <v>1764</v>
      </c>
    </row>
    <row r="17" spans="1:1">
      <c r="A17" s="223"/>
    </row>
    <row r="19" spans="1:1">
      <c r="A19" s="224" t="s">
        <v>1772</v>
      </c>
    </row>
    <row r="20" spans="1:1">
      <c r="A20" s="225" t="s">
        <v>1773</v>
      </c>
    </row>
    <row r="21" spans="1:1">
      <c r="A21" s="225" t="s">
        <v>1774</v>
      </c>
    </row>
    <row r="22" spans="1:1">
      <c r="A22" s="225" t="s">
        <v>1775</v>
      </c>
    </row>
    <row r="23" spans="1:1">
      <c r="A23" s="225" t="s">
        <v>1776</v>
      </c>
    </row>
    <row r="24" spans="1:1">
      <c r="A24" s="225" t="s">
        <v>1777</v>
      </c>
    </row>
    <row r="25" spans="1:1">
      <c r="A25" s="313" t="s">
        <v>1778</v>
      </c>
    </row>
    <row r="26" spans="1:1">
      <c r="A26" s="313" t="s">
        <v>1779</v>
      </c>
    </row>
    <row r="27" spans="1:1">
      <c r="A27" s="313" t="s">
        <v>1780</v>
      </c>
    </row>
    <row r="28" spans="1:1">
      <c r="A28" s="313" t="s">
        <v>1781</v>
      </c>
    </row>
    <row r="29" spans="1:1">
      <c r="A29" s="313" t="s">
        <v>1782</v>
      </c>
    </row>
    <row r="30" spans="1:1">
      <c r="A30" s="313" t="s">
        <v>1783</v>
      </c>
    </row>
    <row r="31" spans="1:1">
      <c r="A31" s="313" t="s">
        <v>1784</v>
      </c>
    </row>
    <row r="32" spans="1:1">
      <c r="A32" s="313" t="s">
        <v>1785</v>
      </c>
    </row>
    <row r="33" spans="1:1">
      <c r="A33" s="313" t="s">
        <v>1786</v>
      </c>
    </row>
    <row r="34" spans="1:1">
      <c r="A34" s="313" t="s">
        <v>1787</v>
      </c>
    </row>
    <row r="35" spans="1:1">
      <c r="A35" s="313" t="s">
        <v>1788</v>
      </c>
    </row>
    <row r="36" spans="1:1">
      <c r="A36" s="313" t="s">
        <v>1789</v>
      </c>
    </row>
    <row r="37" spans="1:1">
      <c r="A37" s="313" t="s">
        <v>1790</v>
      </c>
    </row>
    <row r="38" spans="1:1">
      <c r="A38" s="225"/>
    </row>
    <row r="39" spans="1:1">
      <c r="A39" s="224" t="s">
        <v>1791</v>
      </c>
    </row>
    <row r="40" spans="1:1" ht="25.5">
      <c r="A40" s="226" t="s">
        <v>1792</v>
      </c>
    </row>
    <row r="41" spans="1:1">
      <c r="A41" s="226"/>
    </row>
    <row r="42" spans="1:1">
      <c r="A42" s="225" t="s">
        <v>1793</v>
      </c>
    </row>
    <row r="43" spans="1:1">
      <c r="A43" s="225" t="s">
        <v>1794</v>
      </c>
    </row>
    <row r="44" spans="1:1">
      <c r="A44" s="225" t="s">
        <v>1795</v>
      </c>
    </row>
    <row r="45" spans="1:1">
      <c r="A45" s="225" t="s">
        <v>1796</v>
      </c>
    </row>
    <row r="46" spans="1:1">
      <c r="A46" s="225" t="s">
        <v>1797</v>
      </c>
    </row>
    <row r="47" spans="1:1">
      <c r="A47" s="225"/>
    </row>
    <row r="48" spans="1:1">
      <c r="A48" s="224" t="s">
        <v>1798</v>
      </c>
    </row>
    <row r="49" spans="1:1">
      <c r="A49" s="225" t="s">
        <v>1849</v>
      </c>
    </row>
    <row r="50" spans="1:1">
      <c r="A50" s="225" t="s">
        <v>1882</v>
      </c>
    </row>
    <row r="51" spans="1:1">
      <c r="A51" s="225" t="s">
        <v>1799</v>
      </c>
    </row>
    <row r="52" spans="1:1">
      <c r="A52" s="225" t="s">
        <v>1800</v>
      </c>
    </row>
    <row r="53" spans="1:1" ht="25.5">
      <c r="A53" s="226" t="s">
        <v>1801</v>
      </c>
    </row>
    <row r="54" spans="1:1" ht="25.5">
      <c r="A54" s="226" t="s">
        <v>1802</v>
      </c>
    </row>
    <row r="55" spans="1:1">
      <c r="A55" s="225"/>
    </row>
  </sheetData>
  <sheetProtection algorithmName="SHA-512" hashValue="dx1FAfVHZU7TlZErd0N5bAMNaGa074U1XBE2dD5BBPRvrUgiLvafxGP7QkHzgcOW8YgWNTgEfPGJhn80oyQosQ==" saltValue="4xjVr4NM8aAlrz5zHPt9dw==" spinCount="100000" sheet="1" objects="1" scenarios="1"/>
  <conditionalFormatting sqref="A3:A17">
    <cfRule type="cellIs" dxfId="0" priority="1" stopIfTrue="1" operator="equal">
      <formula>#REF!</formula>
    </cfRule>
  </conditionalFormatting>
  <pageMargins left="0.7" right="0.7" top="0.75" bottom="0.75" header="0.3" footer="0.3"/>
  <pageSetup orientation="portrait" r:id="rId1"/>
  <rowBreaks count="1" manualBreakCount="1">
    <brk id="3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04FE4-0A38-4238-9068-D8D6B39613BC}">
  <dimension ref="A2:H445"/>
  <sheetViews>
    <sheetView view="pageBreakPreview" topLeftCell="A29" zoomScaleNormal="100" zoomScaleSheetLayoutView="100" workbookViewId="0">
      <selection activeCell="O41" sqref="O41"/>
    </sheetView>
  </sheetViews>
  <sheetFormatPr defaultColWidth="8.85546875" defaultRowHeight="12"/>
  <cols>
    <col min="1" max="1" width="6" style="510" customWidth="1"/>
    <col min="2" max="2" width="36.140625" style="546" customWidth="1"/>
    <col min="3" max="3" width="6.42578125" style="528" bestFit="1" customWidth="1"/>
    <col min="4" max="4" width="3.42578125" style="528" bestFit="1" customWidth="1"/>
    <col min="5" max="5" width="7.28515625" style="490" bestFit="1" customWidth="1"/>
    <col min="6" max="6" width="8.85546875" style="491"/>
    <col min="7" max="7" width="10.140625" style="250" customWidth="1"/>
    <col min="8" max="8" width="10.140625" style="476" customWidth="1"/>
    <col min="9" max="16384" width="8.85546875" style="461"/>
  </cols>
  <sheetData>
    <row r="2" spans="1:8" s="229" customFormat="1" ht="15">
      <c r="A2" s="511" t="s">
        <v>878</v>
      </c>
      <c r="B2" s="512" t="s">
        <v>879</v>
      </c>
      <c r="C2" s="513"/>
      <c r="D2" s="513"/>
      <c r="E2" s="514"/>
      <c r="F2" s="515"/>
      <c r="G2" s="241"/>
      <c r="H2" s="242"/>
    </row>
    <row r="4" spans="1:8">
      <c r="A4" s="516" t="s">
        <v>19</v>
      </c>
      <c r="B4" s="517" t="s">
        <v>608</v>
      </c>
      <c r="C4" s="518"/>
      <c r="D4" s="518"/>
      <c r="E4" s="519"/>
      <c r="F4" s="520"/>
      <c r="G4" s="243"/>
      <c r="H4" s="521"/>
    </row>
    <row r="5" spans="1:8">
      <c r="A5" s="522"/>
      <c r="B5" s="523"/>
      <c r="C5" s="524"/>
      <c r="D5" s="524"/>
      <c r="E5" s="525"/>
      <c r="F5" s="520"/>
      <c r="G5" s="243"/>
      <c r="H5" s="521"/>
    </row>
    <row r="6" spans="1:8" ht="180">
      <c r="A6" s="522" t="s">
        <v>34</v>
      </c>
      <c r="B6" s="523" t="s">
        <v>892</v>
      </c>
      <c r="C6" s="524"/>
      <c r="D6" s="524"/>
      <c r="E6" s="525"/>
      <c r="F6" s="520"/>
      <c r="G6" s="244"/>
      <c r="H6" s="521"/>
    </row>
    <row r="7" spans="1:8" ht="36">
      <c r="A7" s="522"/>
      <c r="B7" s="523" t="s">
        <v>609</v>
      </c>
      <c r="C7" s="526" t="s">
        <v>39</v>
      </c>
      <c r="D7" s="527">
        <v>1</v>
      </c>
      <c r="G7" s="244"/>
      <c r="H7" s="521"/>
    </row>
    <row r="8" spans="1:8" ht="24">
      <c r="A8" s="522"/>
      <c r="B8" s="523" t="s">
        <v>610</v>
      </c>
      <c r="C8" s="526" t="s">
        <v>39</v>
      </c>
      <c r="D8" s="527">
        <v>1</v>
      </c>
      <c r="G8" s="244"/>
      <c r="H8" s="521"/>
    </row>
    <row r="9" spans="1:8" ht="36">
      <c r="A9" s="522"/>
      <c r="B9" s="523" t="s">
        <v>611</v>
      </c>
      <c r="C9" s="526" t="s">
        <v>39</v>
      </c>
      <c r="D9" s="527">
        <v>1</v>
      </c>
      <c r="G9" s="244"/>
      <c r="H9" s="521"/>
    </row>
    <row r="10" spans="1:8">
      <c r="A10" s="522"/>
      <c r="B10" s="523" t="s">
        <v>612</v>
      </c>
      <c r="C10" s="526" t="s">
        <v>39</v>
      </c>
      <c r="D10" s="527">
        <v>1</v>
      </c>
      <c r="G10" s="244"/>
      <c r="H10" s="521"/>
    </row>
    <row r="11" spans="1:8" ht="24">
      <c r="A11" s="522"/>
      <c r="B11" s="523" t="s">
        <v>613</v>
      </c>
      <c r="C11" s="526" t="s">
        <v>39</v>
      </c>
      <c r="D11" s="527">
        <v>6</v>
      </c>
      <c r="G11" s="244"/>
      <c r="H11" s="521"/>
    </row>
    <row r="12" spans="1:8" ht="24">
      <c r="A12" s="522"/>
      <c r="B12" s="523" t="s">
        <v>614</v>
      </c>
      <c r="C12" s="526" t="s">
        <v>39</v>
      </c>
      <c r="D12" s="527">
        <v>4</v>
      </c>
      <c r="G12" s="244"/>
      <c r="H12" s="521"/>
    </row>
    <row r="13" spans="1:8" ht="24">
      <c r="A13" s="522"/>
      <c r="B13" s="523" t="s">
        <v>615</v>
      </c>
      <c r="C13" s="526" t="s">
        <v>39</v>
      </c>
      <c r="D13" s="527">
        <v>1</v>
      </c>
      <c r="G13" s="244"/>
      <c r="H13" s="521"/>
    </row>
    <row r="14" spans="1:8" ht="24">
      <c r="A14" s="522"/>
      <c r="B14" s="523" t="s">
        <v>616</v>
      </c>
      <c r="C14" s="526" t="s">
        <v>39</v>
      </c>
      <c r="D14" s="527">
        <v>14</v>
      </c>
      <c r="G14" s="244"/>
      <c r="H14" s="521"/>
    </row>
    <row r="15" spans="1:8" ht="24">
      <c r="A15" s="522"/>
      <c r="B15" s="523" t="s">
        <v>617</v>
      </c>
      <c r="C15" s="526" t="s">
        <v>39</v>
      </c>
      <c r="D15" s="527">
        <v>9</v>
      </c>
      <c r="G15" s="244"/>
      <c r="H15" s="521"/>
    </row>
    <row r="16" spans="1:8" ht="24">
      <c r="A16" s="522"/>
      <c r="B16" s="523" t="s">
        <v>618</v>
      </c>
      <c r="C16" s="526" t="s">
        <v>39</v>
      </c>
      <c r="D16" s="527">
        <v>1</v>
      </c>
      <c r="G16" s="244"/>
      <c r="H16" s="521"/>
    </row>
    <row r="17" spans="1:8" ht="84">
      <c r="A17" s="522"/>
      <c r="B17" s="523" t="s">
        <v>880</v>
      </c>
      <c r="E17" s="525" t="s">
        <v>447</v>
      </c>
      <c r="F17" s="520">
        <v>1</v>
      </c>
      <c r="G17" s="232"/>
      <c r="H17" s="521">
        <f>F17*G17</f>
        <v>0</v>
      </c>
    </row>
    <row r="18" spans="1:8">
      <c r="A18" s="522"/>
      <c r="B18" s="529"/>
      <c r="C18" s="530"/>
      <c r="D18" s="530"/>
      <c r="E18" s="525"/>
      <c r="F18" s="520"/>
      <c r="G18" s="232"/>
      <c r="H18" s="521"/>
    </row>
    <row r="19" spans="1:8" ht="180">
      <c r="A19" s="522" t="s">
        <v>35</v>
      </c>
      <c r="B19" s="523" t="s">
        <v>893</v>
      </c>
      <c r="C19" s="524"/>
      <c r="D19" s="524"/>
      <c r="E19" s="525"/>
      <c r="F19" s="520"/>
      <c r="G19" s="232"/>
      <c r="H19" s="521"/>
    </row>
    <row r="20" spans="1:8" ht="36">
      <c r="A20" s="522"/>
      <c r="B20" s="523" t="s">
        <v>609</v>
      </c>
      <c r="C20" s="526" t="s">
        <v>39</v>
      </c>
      <c r="D20" s="527">
        <v>1</v>
      </c>
      <c r="G20" s="232"/>
      <c r="H20" s="521"/>
    </row>
    <row r="21" spans="1:8" ht="24">
      <c r="A21" s="522"/>
      <c r="B21" s="523" t="s">
        <v>610</v>
      </c>
      <c r="C21" s="526" t="s">
        <v>39</v>
      </c>
      <c r="D21" s="527">
        <v>1</v>
      </c>
      <c r="G21" s="232"/>
      <c r="H21" s="521"/>
    </row>
    <row r="22" spans="1:8" ht="36">
      <c r="A22" s="522"/>
      <c r="B22" s="523" t="s">
        <v>611</v>
      </c>
      <c r="C22" s="526" t="s">
        <v>39</v>
      </c>
      <c r="D22" s="527">
        <v>1</v>
      </c>
      <c r="G22" s="232"/>
      <c r="H22" s="521"/>
    </row>
    <row r="23" spans="1:8">
      <c r="A23" s="522"/>
      <c r="B23" s="523" t="s">
        <v>612</v>
      </c>
      <c r="C23" s="526" t="s">
        <v>39</v>
      </c>
      <c r="D23" s="527">
        <v>1</v>
      </c>
      <c r="G23" s="232"/>
      <c r="H23" s="521"/>
    </row>
    <row r="24" spans="1:8" ht="24">
      <c r="A24" s="522"/>
      <c r="B24" s="523" t="s">
        <v>613</v>
      </c>
      <c r="C24" s="526" t="s">
        <v>39</v>
      </c>
      <c r="D24" s="527">
        <v>6</v>
      </c>
      <c r="G24" s="232"/>
      <c r="H24" s="521"/>
    </row>
    <row r="25" spans="1:8" ht="24">
      <c r="A25" s="522"/>
      <c r="B25" s="523" t="s">
        <v>614</v>
      </c>
      <c r="C25" s="526" t="s">
        <v>39</v>
      </c>
      <c r="D25" s="527">
        <v>3</v>
      </c>
      <c r="G25" s="232"/>
      <c r="H25" s="521"/>
    </row>
    <row r="26" spans="1:8" ht="24">
      <c r="A26" s="522"/>
      <c r="B26" s="523" t="s">
        <v>619</v>
      </c>
      <c r="C26" s="526" t="s">
        <v>39</v>
      </c>
      <c r="D26" s="527">
        <v>2</v>
      </c>
      <c r="G26" s="232"/>
      <c r="H26" s="521"/>
    </row>
    <row r="27" spans="1:8" ht="24">
      <c r="A27" s="522"/>
      <c r="B27" s="523" t="s">
        <v>615</v>
      </c>
      <c r="C27" s="526" t="s">
        <v>39</v>
      </c>
      <c r="D27" s="527">
        <v>2</v>
      </c>
      <c r="G27" s="232"/>
      <c r="H27" s="521"/>
    </row>
    <row r="28" spans="1:8" ht="24">
      <c r="A28" s="522"/>
      <c r="B28" s="523" t="s">
        <v>616</v>
      </c>
      <c r="C28" s="526" t="s">
        <v>39</v>
      </c>
      <c r="D28" s="527">
        <v>9</v>
      </c>
      <c r="G28" s="232"/>
      <c r="H28" s="521"/>
    </row>
    <row r="29" spans="1:8" ht="24">
      <c r="A29" s="522"/>
      <c r="B29" s="523" t="s">
        <v>617</v>
      </c>
      <c r="C29" s="526" t="s">
        <v>39</v>
      </c>
      <c r="D29" s="527">
        <v>9</v>
      </c>
      <c r="G29" s="232"/>
      <c r="H29" s="521"/>
    </row>
    <row r="30" spans="1:8" ht="24">
      <c r="A30" s="522"/>
      <c r="B30" s="523" t="s">
        <v>618</v>
      </c>
      <c r="C30" s="526" t="s">
        <v>39</v>
      </c>
      <c r="D30" s="527">
        <v>1</v>
      </c>
      <c r="G30" s="232"/>
      <c r="H30" s="521"/>
    </row>
    <row r="31" spans="1:8" ht="84">
      <c r="A31" s="522"/>
      <c r="B31" s="523" t="s">
        <v>880</v>
      </c>
      <c r="C31" s="531"/>
      <c r="D31" s="531"/>
      <c r="E31" s="525" t="s">
        <v>447</v>
      </c>
      <c r="F31" s="520">
        <v>1</v>
      </c>
      <c r="G31" s="232"/>
      <c r="H31" s="521">
        <f>F31*G31</f>
        <v>0</v>
      </c>
    </row>
    <row r="32" spans="1:8">
      <c r="A32" s="522"/>
      <c r="B32" s="529"/>
      <c r="C32" s="530"/>
      <c r="D32" s="530"/>
      <c r="E32" s="525"/>
      <c r="F32" s="532"/>
      <c r="G32" s="232"/>
      <c r="H32" s="521"/>
    </row>
    <row r="33" spans="1:8" ht="24">
      <c r="A33" s="522" t="s">
        <v>37</v>
      </c>
      <c r="B33" s="523" t="s">
        <v>620</v>
      </c>
      <c r="C33" s="524"/>
      <c r="D33" s="524"/>
      <c r="E33" s="519"/>
      <c r="F33" s="520"/>
      <c r="G33" s="232"/>
      <c r="H33" s="521"/>
    </row>
    <row r="34" spans="1:8" ht="24">
      <c r="B34" s="523" t="s">
        <v>621</v>
      </c>
      <c r="C34" s="524"/>
      <c r="D34" s="524"/>
      <c r="E34" s="525" t="s">
        <v>622</v>
      </c>
      <c r="F34" s="532">
        <v>25</v>
      </c>
      <c r="G34" s="232"/>
      <c r="H34" s="521">
        <f>F34*G34</f>
        <v>0</v>
      </c>
    </row>
    <row r="35" spans="1:8">
      <c r="B35" s="523" t="s">
        <v>623</v>
      </c>
      <c r="C35" s="524"/>
      <c r="D35" s="524"/>
      <c r="E35" s="525" t="s">
        <v>622</v>
      </c>
      <c r="F35" s="532">
        <v>25</v>
      </c>
      <c r="G35" s="232"/>
      <c r="H35" s="521">
        <f>F35*G35</f>
        <v>0</v>
      </c>
    </row>
    <row r="36" spans="1:8">
      <c r="B36" s="523"/>
      <c r="C36" s="524"/>
      <c r="D36" s="524"/>
      <c r="E36" s="519"/>
      <c r="F36" s="520"/>
      <c r="G36" s="232"/>
      <c r="H36" s="521"/>
    </row>
    <row r="37" spans="1:8" ht="72">
      <c r="A37" s="522" t="s">
        <v>38</v>
      </c>
      <c r="B37" s="523" t="s">
        <v>624</v>
      </c>
      <c r="C37" s="524"/>
      <c r="D37" s="524"/>
      <c r="E37" s="525" t="s">
        <v>531</v>
      </c>
      <c r="F37" s="532">
        <v>5</v>
      </c>
      <c r="G37" s="232"/>
      <c r="H37" s="521">
        <f>F37*G37</f>
        <v>0</v>
      </c>
    </row>
    <row r="38" spans="1:8">
      <c r="A38" s="522"/>
      <c r="B38" s="523"/>
      <c r="C38" s="524"/>
      <c r="D38" s="524"/>
      <c r="E38" s="525"/>
      <c r="F38" s="532"/>
      <c r="G38" s="232"/>
      <c r="H38" s="521"/>
    </row>
    <row r="39" spans="1:8">
      <c r="A39" s="522"/>
      <c r="B39" s="523"/>
      <c r="C39" s="524"/>
      <c r="D39" s="524"/>
      <c r="E39" s="525"/>
      <c r="F39" s="532"/>
      <c r="G39" s="232"/>
      <c r="H39" s="521"/>
    </row>
    <row r="40" spans="1:8" ht="36">
      <c r="A40" s="522" t="s">
        <v>40</v>
      </c>
      <c r="B40" s="523" t="s">
        <v>625</v>
      </c>
      <c r="C40" s="524"/>
      <c r="D40" s="524"/>
      <c r="E40" s="525" t="s">
        <v>447</v>
      </c>
      <c r="F40" s="532">
        <v>1</v>
      </c>
      <c r="G40" s="232"/>
      <c r="H40" s="521">
        <f>F40*G40</f>
        <v>0</v>
      </c>
    </row>
    <row r="41" spans="1:8">
      <c r="A41" s="522"/>
      <c r="B41" s="523"/>
      <c r="C41" s="524"/>
      <c r="D41" s="524"/>
      <c r="E41" s="525"/>
      <c r="F41" s="532"/>
      <c r="G41" s="232"/>
      <c r="H41" s="521"/>
    </row>
    <row r="42" spans="1:8" ht="36">
      <c r="A42" s="522" t="s">
        <v>42</v>
      </c>
      <c r="B42" s="523" t="s">
        <v>626</v>
      </c>
      <c r="C42" s="524"/>
      <c r="D42" s="524"/>
      <c r="E42" s="525" t="s">
        <v>447</v>
      </c>
      <c r="F42" s="532">
        <v>1</v>
      </c>
      <c r="G42" s="232"/>
      <c r="H42" s="521">
        <f>F42*G42</f>
        <v>0</v>
      </c>
    </row>
    <row r="43" spans="1:8">
      <c r="A43" s="522"/>
      <c r="B43" s="523"/>
      <c r="C43" s="524"/>
      <c r="D43" s="524"/>
      <c r="E43" s="525"/>
      <c r="F43" s="532"/>
      <c r="G43" s="232"/>
      <c r="H43" s="521"/>
    </row>
    <row r="44" spans="1:8" ht="24">
      <c r="A44" s="522" t="s">
        <v>44</v>
      </c>
      <c r="B44" s="523" t="s">
        <v>627</v>
      </c>
      <c r="C44" s="524"/>
      <c r="D44" s="524"/>
      <c r="E44" s="525" t="s">
        <v>39</v>
      </c>
      <c r="F44" s="532">
        <v>2</v>
      </c>
      <c r="G44" s="232"/>
      <c r="H44" s="521">
        <f>F44*G44</f>
        <v>0</v>
      </c>
    </row>
    <row r="45" spans="1:8">
      <c r="A45" s="533"/>
      <c r="B45" s="523"/>
      <c r="C45" s="534"/>
      <c r="D45" s="534"/>
      <c r="E45" s="519"/>
      <c r="F45" s="520"/>
      <c r="G45" s="243"/>
      <c r="H45" s="521"/>
    </row>
    <row r="46" spans="1:8" ht="25.15" customHeight="1">
      <c r="A46" s="535" t="s">
        <v>19</v>
      </c>
      <c r="B46" s="536" t="s">
        <v>628</v>
      </c>
      <c r="C46" s="537"/>
      <c r="D46" s="537"/>
      <c r="E46" s="535" t="s">
        <v>944</v>
      </c>
      <c r="F46" s="538"/>
      <c r="G46" s="245"/>
      <c r="H46" s="539">
        <f>SUM(H4:H45)</f>
        <v>0</v>
      </c>
    </row>
    <row r="47" spans="1:8">
      <c r="A47" s="533"/>
      <c r="B47" s="523"/>
      <c r="C47" s="524"/>
      <c r="D47" s="524"/>
      <c r="E47" s="519"/>
      <c r="F47" s="520"/>
      <c r="G47" s="243"/>
      <c r="H47" s="521"/>
    </row>
    <row r="48" spans="1:8">
      <c r="A48" s="533"/>
      <c r="B48" s="523"/>
      <c r="C48" s="524"/>
      <c r="D48" s="524"/>
      <c r="E48" s="519"/>
      <c r="F48" s="520"/>
      <c r="G48" s="243"/>
      <c r="H48" s="521"/>
    </row>
    <row r="50" spans="1:8">
      <c r="A50" s="516" t="s">
        <v>20</v>
      </c>
      <c r="B50" s="517" t="s">
        <v>629</v>
      </c>
      <c r="C50" s="518"/>
      <c r="D50" s="518"/>
      <c r="E50" s="519"/>
      <c r="F50" s="520"/>
      <c r="G50" s="243"/>
      <c r="H50" s="521"/>
    </row>
    <row r="51" spans="1:8">
      <c r="A51" s="516"/>
      <c r="B51" s="517"/>
      <c r="C51" s="518"/>
      <c r="D51" s="518"/>
      <c r="E51" s="519"/>
      <c r="F51" s="520"/>
      <c r="G51" s="244"/>
      <c r="H51" s="521"/>
    </row>
    <row r="52" spans="1:8" ht="60">
      <c r="A52" s="516"/>
      <c r="B52" s="523" t="s">
        <v>1883</v>
      </c>
      <c r="C52" s="524"/>
      <c r="D52" s="524"/>
      <c r="E52" s="519"/>
      <c r="F52" s="520"/>
      <c r="G52" s="244"/>
      <c r="H52" s="521"/>
    </row>
    <row r="53" spans="1:8">
      <c r="A53" s="533"/>
      <c r="B53" s="529"/>
      <c r="C53" s="527"/>
      <c r="D53" s="527"/>
      <c r="E53" s="519"/>
      <c r="F53" s="520"/>
      <c r="G53" s="243"/>
      <c r="H53" s="521"/>
    </row>
    <row r="54" spans="1:8">
      <c r="A54" s="516" t="s">
        <v>630</v>
      </c>
      <c r="B54" s="517" t="s">
        <v>631</v>
      </c>
      <c r="C54" s="518"/>
      <c r="D54" s="518"/>
      <c r="E54" s="519"/>
      <c r="F54" s="520"/>
      <c r="G54" s="243"/>
      <c r="H54" s="521"/>
    </row>
    <row r="55" spans="1:8" ht="49.15" customHeight="1">
      <c r="A55" s="533"/>
      <c r="B55" s="523" t="s">
        <v>1884</v>
      </c>
      <c r="C55" s="524"/>
      <c r="D55" s="524"/>
      <c r="E55" s="519"/>
      <c r="F55" s="520"/>
      <c r="G55" s="243"/>
      <c r="H55" s="521"/>
    </row>
    <row r="56" spans="1:8" ht="72">
      <c r="A56" s="533"/>
      <c r="B56" s="523" t="s">
        <v>894</v>
      </c>
      <c r="C56" s="524"/>
      <c r="D56" s="524"/>
      <c r="E56" s="519"/>
      <c r="F56" s="520"/>
      <c r="G56" s="243"/>
      <c r="H56" s="521"/>
    </row>
    <row r="57" spans="1:8">
      <c r="A57" s="533"/>
      <c r="B57" s="523"/>
      <c r="C57" s="524"/>
      <c r="D57" s="524"/>
      <c r="E57" s="519"/>
      <c r="F57" s="520"/>
      <c r="G57" s="244"/>
      <c r="H57" s="521"/>
    </row>
    <row r="58" spans="1:8" ht="60">
      <c r="A58" s="533" t="s">
        <v>34</v>
      </c>
      <c r="B58" s="523" t="s">
        <v>968</v>
      </c>
      <c r="C58" s="524"/>
      <c r="D58" s="524"/>
      <c r="E58" s="519" t="s">
        <v>632</v>
      </c>
      <c r="F58" s="520">
        <v>6</v>
      </c>
      <c r="G58" s="232"/>
      <c r="H58" s="521">
        <f>F58*G58</f>
        <v>0</v>
      </c>
    </row>
    <row r="59" spans="1:8">
      <c r="A59" s="540"/>
      <c r="B59" s="541"/>
      <c r="C59" s="542"/>
      <c r="D59" s="542"/>
      <c r="E59" s="543"/>
      <c r="F59" s="544"/>
      <c r="G59" s="232"/>
      <c r="H59" s="545"/>
    </row>
    <row r="60" spans="1:8" ht="60">
      <c r="A60" s="533" t="s">
        <v>35</v>
      </c>
      <c r="B60" s="523" t="s">
        <v>969</v>
      </c>
      <c r="C60" s="524"/>
      <c r="D60" s="524"/>
      <c r="E60" s="519" t="s">
        <v>632</v>
      </c>
      <c r="F60" s="520">
        <v>13</v>
      </c>
      <c r="G60" s="232"/>
      <c r="H60" s="521">
        <f>F60*G60</f>
        <v>0</v>
      </c>
    </row>
    <row r="61" spans="1:8">
      <c r="A61" s="533"/>
      <c r="B61" s="541"/>
      <c r="C61" s="542"/>
      <c r="D61" s="542"/>
      <c r="E61" s="519"/>
      <c r="F61" s="520"/>
      <c r="G61" s="232"/>
      <c r="H61" s="521"/>
    </row>
    <row r="62" spans="1:8" ht="60">
      <c r="A62" s="533" t="s">
        <v>37</v>
      </c>
      <c r="B62" s="523" t="s">
        <v>970</v>
      </c>
      <c r="C62" s="524"/>
      <c r="D62" s="524"/>
      <c r="E62" s="519" t="s">
        <v>632</v>
      </c>
      <c r="F62" s="520">
        <v>8</v>
      </c>
      <c r="G62" s="232"/>
      <c r="H62" s="521">
        <f>F62*G62</f>
        <v>0</v>
      </c>
    </row>
    <row r="63" spans="1:8">
      <c r="G63" s="232"/>
    </row>
    <row r="64" spans="1:8">
      <c r="A64" s="533" t="s">
        <v>38</v>
      </c>
      <c r="C64" s="524"/>
      <c r="D64" s="524"/>
      <c r="E64" s="519" t="s">
        <v>632</v>
      </c>
      <c r="F64" s="520">
        <v>4</v>
      </c>
      <c r="G64" s="232"/>
      <c r="H64" s="521">
        <f>F64*G64</f>
        <v>0</v>
      </c>
    </row>
    <row r="65" spans="1:8" ht="60">
      <c r="B65" s="523" t="s">
        <v>971</v>
      </c>
      <c r="G65" s="232"/>
    </row>
    <row r="66" spans="1:8">
      <c r="B66" s="523"/>
      <c r="G66" s="232"/>
    </row>
    <row r="67" spans="1:8" ht="72">
      <c r="A67" s="533" t="s">
        <v>40</v>
      </c>
      <c r="B67" s="523" t="s">
        <v>972</v>
      </c>
      <c r="C67" s="524"/>
      <c r="D67" s="524"/>
      <c r="E67" s="519" t="s">
        <v>632</v>
      </c>
      <c r="F67" s="520">
        <v>5</v>
      </c>
      <c r="G67" s="232"/>
      <c r="H67" s="521">
        <f>F67*G67</f>
        <v>0</v>
      </c>
    </row>
    <row r="68" spans="1:8">
      <c r="A68" s="533"/>
      <c r="B68" s="523"/>
      <c r="C68" s="524"/>
      <c r="D68" s="524"/>
      <c r="E68" s="519"/>
      <c r="F68" s="520"/>
      <c r="G68" s="232"/>
      <c r="H68" s="521"/>
    </row>
    <row r="69" spans="1:8" ht="60">
      <c r="A69" s="533" t="s">
        <v>42</v>
      </c>
      <c r="B69" s="523" t="s">
        <v>973</v>
      </c>
      <c r="C69" s="524"/>
      <c r="D69" s="524"/>
      <c r="E69" s="519" t="s">
        <v>632</v>
      </c>
      <c r="F69" s="520">
        <v>6</v>
      </c>
      <c r="G69" s="232"/>
      <c r="H69" s="521">
        <f>F69*G69</f>
        <v>0</v>
      </c>
    </row>
    <row r="70" spans="1:8">
      <c r="A70" s="533"/>
      <c r="B70" s="523"/>
      <c r="C70" s="524"/>
      <c r="D70" s="524"/>
      <c r="E70" s="519"/>
      <c r="F70" s="520"/>
      <c r="G70" s="232"/>
      <c r="H70" s="521"/>
    </row>
    <row r="71" spans="1:8" ht="48">
      <c r="A71" s="533" t="s">
        <v>44</v>
      </c>
      <c r="B71" s="523" t="s">
        <v>974</v>
      </c>
      <c r="C71" s="524"/>
      <c r="D71" s="524"/>
      <c r="E71" s="519" t="s">
        <v>632</v>
      </c>
      <c r="F71" s="520">
        <v>1</v>
      </c>
      <c r="G71" s="232"/>
      <c r="H71" s="521">
        <f>F71*G71</f>
        <v>0</v>
      </c>
    </row>
    <row r="72" spans="1:8">
      <c r="A72" s="533"/>
      <c r="B72" s="523"/>
      <c r="C72" s="524"/>
      <c r="D72" s="524"/>
      <c r="E72" s="519"/>
      <c r="F72" s="520"/>
      <c r="G72" s="232"/>
      <c r="H72" s="521"/>
    </row>
    <row r="73" spans="1:8">
      <c r="A73" s="516" t="s">
        <v>633</v>
      </c>
      <c r="B73" s="517" t="s">
        <v>634</v>
      </c>
      <c r="C73" s="518"/>
      <c r="D73" s="518"/>
      <c r="E73" s="519"/>
      <c r="F73" s="520"/>
      <c r="G73" s="232"/>
      <c r="H73" s="521"/>
    </row>
    <row r="74" spans="1:8" ht="48">
      <c r="A74" s="533">
        <v>1</v>
      </c>
      <c r="B74" s="523" t="s">
        <v>1885</v>
      </c>
      <c r="C74" s="524"/>
      <c r="D74" s="524"/>
      <c r="E74" s="519"/>
      <c r="F74" s="520"/>
      <c r="G74" s="232"/>
      <c r="H74" s="521"/>
    </row>
    <row r="75" spans="1:8">
      <c r="A75" s="533"/>
      <c r="B75" s="523" t="s">
        <v>635</v>
      </c>
      <c r="C75" s="524"/>
      <c r="D75" s="524"/>
      <c r="E75" s="519"/>
      <c r="F75" s="520"/>
      <c r="G75" s="232"/>
      <c r="H75" s="521"/>
    </row>
    <row r="76" spans="1:8">
      <c r="A76" s="533"/>
      <c r="B76" s="523" t="s">
        <v>636</v>
      </c>
      <c r="C76" s="524"/>
      <c r="D76" s="524"/>
      <c r="E76" s="519" t="s">
        <v>637</v>
      </c>
      <c r="F76" s="520">
        <v>10</v>
      </c>
      <c r="G76" s="232"/>
      <c r="H76" s="521">
        <f>F76*G76</f>
        <v>0</v>
      </c>
    </row>
    <row r="77" spans="1:8">
      <c r="A77" s="533"/>
      <c r="B77" s="523" t="s">
        <v>638</v>
      </c>
      <c r="C77" s="524"/>
      <c r="D77" s="524"/>
      <c r="E77" s="519" t="s">
        <v>637</v>
      </c>
      <c r="F77" s="520">
        <v>1</v>
      </c>
      <c r="G77" s="232"/>
      <c r="H77" s="521">
        <f>F77*G77</f>
        <v>0</v>
      </c>
    </row>
    <row r="78" spans="1:8">
      <c r="A78" s="533"/>
      <c r="B78" s="523" t="s">
        <v>639</v>
      </c>
      <c r="C78" s="524"/>
      <c r="D78" s="524"/>
      <c r="E78" s="519" t="s">
        <v>637</v>
      </c>
      <c r="F78" s="520">
        <v>5</v>
      </c>
      <c r="G78" s="232"/>
      <c r="H78" s="521">
        <f>F78*G78</f>
        <v>0</v>
      </c>
    </row>
    <row r="79" spans="1:8">
      <c r="A79" s="533"/>
      <c r="B79" s="523" t="s">
        <v>640</v>
      </c>
      <c r="C79" s="524"/>
      <c r="D79" s="524"/>
      <c r="E79" s="519" t="s">
        <v>637</v>
      </c>
      <c r="F79" s="520">
        <v>1</v>
      </c>
      <c r="G79" s="232"/>
      <c r="H79" s="521">
        <f>F79*G79</f>
        <v>0</v>
      </c>
    </row>
    <row r="80" spans="1:8">
      <c r="A80" s="533"/>
      <c r="B80" s="523"/>
      <c r="C80" s="524"/>
      <c r="D80" s="524"/>
      <c r="E80" s="519"/>
      <c r="F80" s="520"/>
      <c r="G80" s="232"/>
      <c r="H80" s="521"/>
    </row>
    <row r="81" spans="1:8">
      <c r="A81" s="516" t="s">
        <v>641</v>
      </c>
      <c r="B81" s="517" t="s">
        <v>642</v>
      </c>
      <c r="C81" s="518"/>
      <c r="D81" s="518"/>
      <c r="E81" s="519"/>
      <c r="F81" s="520"/>
      <c r="G81" s="232"/>
      <c r="H81" s="521"/>
    </row>
    <row r="82" spans="1:8" ht="36">
      <c r="A82" s="533">
        <v>1</v>
      </c>
      <c r="B82" s="523" t="s">
        <v>1886</v>
      </c>
      <c r="C82" s="524"/>
      <c r="D82" s="524"/>
      <c r="E82" s="519"/>
      <c r="F82" s="520"/>
      <c r="G82" s="232"/>
      <c r="H82" s="521"/>
    </row>
    <row r="83" spans="1:8">
      <c r="A83" s="533" t="s">
        <v>643</v>
      </c>
      <c r="B83" s="523" t="s">
        <v>644</v>
      </c>
      <c r="C83" s="524"/>
      <c r="D83" s="524"/>
      <c r="E83" s="519"/>
      <c r="F83" s="520"/>
      <c r="G83" s="232"/>
      <c r="H83" s="521"/>
    </row>
    <row r="84" spans="1:8">
      <c r="A84" s="533" t="s">
        <v>645</v>
      </c>
      <c r="B84" s="523" t="s">
        <v>646</v>
      </c>
      <c r="C84" s="524"/>
      <c r="D84" s="524"/>
      <c r="E84" s="519" t="s">
        <v>637</v>
      </c>
      <c r="F84" s="520">
        <v>8</v>
      </c>
      <c r="G84" s="232"/>
      <c r="H84" s="521">
        <f>F84*G84</f>
        <v>0</v>
      </c>
    </row>
    <row r="85" spans="1:8" ht="24">
      <c r="A85" s="533" t="s">
        <v>645</v>
      </c>
      <c r="B85" s="523" t="s">
        <v>647</v>
      </c>
      <c r="C85" s="524"/>
      <c r="D85" s="524"/>
      <c r="E85" s="519" t="s">
        <v>637</v>
      </c>
      <c r="F85" s="520">
        <v>1</v>
      </c>
      <c r="G85" s="232"/>
      <c r="H85" s="521">
        <f>F85*G85</f>
        <v>0</v>
      </c>
    </row>
    <row r="86" spans="1:8">
      <c r="A86" s="533" t="s">
        <v>645</v>
      </c>
      <c r="B86" s="523" t="s">
        <v>648</v>
      </c>
      <c r="C86" s="524"/>
      <c r="D86" s="524"/>
      <c r="E86" s="519" t="s">
        <v>637</v>
      </c>
      <c r="F86" s="520">
        <v>6</v>
      </c>
      <c r="G86" s="232"/>
      <c r="H86" s="521">
        <f>F86*G86</f>
        <v>0</v>
      </c>
    </row>
    <row r="87" spans="1:8">
      <c r="A87" s="533" t="s">
        <v>645</v>
      </c>
      <c r="B87" s="523" t="s">
        <v>649</v>
      </c>
      <c r="C87" s="524"/>
      <c r="D87" s="524"/>
      <c r="E87" s="519" t="s">
        <v>637</v>
      </c>
      <c r="F87" s="520">
        <v>10</v>
      </c>
      <c r="G87" s="232"/>
      <c r="H87" s="521">
        <f>F87*G87</f>
        <v>0</v>
      </c>
    </row>
    <row r="88" spans="1:8">
      <c r="A88" s="533"/>
      <c r="B88" s="523"/>
      <c r="C88" s="524"/>
      <c r="D88" s="524"/>
      <c r="E88" s="519"/>
      <c r="F88" s="520"/>
      <c r="G88" s="232"/>
      <c r="H88" s="521"/>
    </row>
    <row r="89" spans="1:8">
      <c r="A89" s="516" t="s">
        <v>650</v>
      </c>
      <c r="B89" s="517" t="s">
        <v>651</v>
      </c>
      <c r="C89" s="518"/>
      <c r="D89" s="518"/>
      <c r="E89" s="519"/>
      <c r="F89" s="520"/>
      <c r="G89" s="232"/>
      <c r="H89" s="521"/>
    </row>
    <row r="90" spans="1:8" ht="60">
      <c r="A90" s="533">
        <v>1</v>
      </c>
      <c r="B90" s="523" t="s">
        <v>652</v>
      </c>
      <c r="C90" s="524"/>
      <c r="D90" s="524"/>
      <c r="E90" s="519"/>
      <c r="F90" s="520"/>
      <c r="G90" s="232"/>
      <c r="H90" s="521"/>
    </row>
    <row r="91" spans="1:8">
      <c r="A91" s="533" t="s">
        <v>645</v>
      </c>
      <c r="B91" s="523" t="s">
        <v>653</v>
      </c>
      <c r="C91" s="524"/>
      <c r="D91" s="524"/>
      <c r="E91" s="519" t="s">
        <v>622</v>
      </c>
      <c r="F91" s="520">
        <v>50</v>
      </c>
      <c r="G91" s="232"/>
      <c r="H91" s="521">
        <f>F91*G91</f>
        <v>0</v>
      </c>
    </row>
    <row r="92" spans="1:8">
      <c r="A92" s="533" t="s">
        <v>645</v>
      </c>
      <c r="B92" s="523" t="s">
        <v>654</v>
      </c>
      <c r="C92" s="524"/>
      <c r="D92" s="524"/>
      <c r="E92" s="519" t="s">
        <v>622</v>
      </c>
      <c r="F92" s="520">
        <v>500</v>
      </c>
      <c r="G92" s="232"/>
      <c r="H92" s="521">
        <f>F92*G92</f>
        <v>0</v>
      </c>
    </row>
    <row r="93" spans="1:8">
      <c r="A93" s="533" t="s">
        <v>645</v>
      </c>
      <c r="B93" s="523" t="s">
        <v>655</v>
      </c>
      <c r="C93" s="524"/>
      <c r="D93" s="524"/>
      <c r="E93" s="519" t="s">
        <v>622</v>
      </c>
      <c r="F93" s="520">
        <v>100</v>
      </c>
      <c r="G93" s="232"/>
      <c r="H93" s="521">
        <f>F93*G93</f>
        <v>0</v>
      </c>
    </row>
    <row r="94" spans="1:8">
      <c r="A94" s="533" t="s">
        <v>645</v>
      </c>
      <c r="B94" s="523" t="s">
        <v>656</v>
      </c>
      <c r="C94" s="524"/>
      <c r="D94" s="524"/>
      <c r="E94" s="519" t="s">
        <v>622</v>
      </c>
      <c r="F94" s="520">
        <v>600</v>
      </c>
      <c r="G94" s="232"/>
      <c r="H94" s="521">
        <f>F94*G94</f>
        <v>0</v>
      </c>
    </row>
    <row r="95" spans="1:8">
      <c r="A95" s="533" t="s">
        <v>645</v>
      </c>
      <c r="B95" s="523" t="s">
        <v>657</v>
      </c>
      <c r="C95" s="524"/>
      <c r="D95" s="524"/>
      <c r="E95" s="519" t="s">
        <v>622</v>
      </c>
      <c r="F95" s="520">
        <v>100</v>
      </c>
      <c r="G95" s="232"/>
      <c r="H95" s="521">
        <f>F95*G95</f>
        <v>0</v>
      </c>
    </row>
    <row r="96" spans="1:8">
      <c r="G96" s="232"/>
    </row>
    <row r="97" spans="1:8" ht="24">
      <c r="A97" s="533" t="s">
        <v>35</v>
      </c>
      <c r="B97" s="523" t="s">
        <v>658</v>
      </c>
      <c r="C97" s="524"/>
      <c r="D97" s="524"/>
      <c r="E97" s="519"/>
      <c r="F97" s="520"/>
      <c r="G97" s="232"/>
      <c r="H97" s="521"/>
    </row>
    <row r="98" spans="1:8" ht="36">
      <c r="A98" s="533"/>
      <c r="B98" s="523" t="s">
        <v>659</v>
      </c>
      <c r="C98" s="524"/>
      <c r="D98" s="524"/>
      <c r="E98" s="519" t="s">
        <v>637</v>
      </c>
      <c r="F98" s="520">
        <v>2</v>
      </c>
      <c r="G98" s="232"/>
      <c r="H98" s="521">
        <f>F98*G98</f>
        <v>0</v>
      </c>
    </row>
    <row r="99" spans="1:8" ht="36">
      <c r="A99" s="533"/>
      <c r="B99" s="523" t="s">
        <v>660</v>
      </c>
      <c r="C99" s="524"/>
      <c r="D99" s="524"/>
      <c r="E99" s="519" t="s">
        <v>637</v>
      </c>
      <c r="F99" s="520">
        <v>1</v>
      </c>
      <c r="G99" s="232"/>
      <c r="H99" s="521">
        <f>F99*G99</f>
        <v>0</v>
      </c>
    </row>
    <row r="100" spans="1:8">
      <c r="G100" s="232"/>
    </row>
    <row r="101" spans="1:8">
      <c r="A101" s="533" t="s">
        <v>37</v>
      </c>
      <c r="B101" s="523" t="s">
        <v>661</v>
      </c>
      <c r="C101" s="524"/>
      <c r="D101" s="524"/>
      <c r="E101" s="519"/>
      <c r="F101" s="520"/>
      <c r="G101" s="232"/>
      <c r="H101" s="521"/>
    </row>
    <row r="102" spans="1:8">
      <c r="A102" s="533" t="s">
        <v>645</v>
      </c>
      <c r="B102" s="523" t="s">
        <v>662</v>
      </c>
      <c r="C102" s="524"/>
      <c r="D102" s="524"/>
      <c r="E102" s="519" t="s">
        <v>637</v>
      </c>
      <c r="F102" s="520">
        <v>30</v>
      </c>
      <c r="G102" s="232"/>
      <c r="H102" s="521">
        <f>F102*G102</f>
        <v>0</v>
      </c>
    </row>
    <row r="103" spans="1:8">
      <c r="A103" s="533" t="s">
        <v>645</v>
      </c>
      <c r="B103" s="523" t="s">
        <v>663</v>
      </c>
      <c r="C103" s="524"/>
      <c r="D103" s="524"/>
      <c r="E103" s="519" t="s">
        <v>637</v>
      </c>
      <c r="F103" s="520">
        <v>10</v>
      </c>
      <c r="G103" s="232"/>
      <c r="H103" s="521">
        <f>F103*G103</f>
        <v>0</v>
      </c>
    </row>
    <row r="104" spans="1:8">
      <c r="A104" s="533" t="s">
        <v>645</v>
      </c>
      <c r="B104" s="523" t="s">
        <v>664</v>
      </c>
      <c r="C104" s="524"/>
      <c r="D104" s="524"/>
      <c r="E104" s="519" t="s">
        <v>637</v>
      </c>
      <c r="F104" s="520">
        <v>10</v>
      </c>
      <c r="G104" s="232"/>
      <c r="H104" s="521">
        <f>F104*G104</f>
        <v>0</v>
      </c>
    </row>
    <row r="105" spans="1:8">
      <c r="A105" s="533"/>
      <c r="B105" s="523"/>
      <c r="C105" s="524"/>
      <c r="D105" s="524"/>
      <c r="E105" s="519"/>
      <c r="F105" s="520"/>
      <c r="G105" s="232"/>
      <c r="H105" s="521"/>
    </row>
    <row r="106" spans="1:8" ht="24">
      <c r="A106" s="533" t="s">
        <v>38</v>
      </c>
      <c r="B106" s="523" t="s">
        <v>665</v>
      </c>
      <c r="C106" s="524"/>
      <c r="D106" s="524"/>
      <c r="E106" s="519"/>
      <c r="F106" s="520"/>
      <c r="G106" s="232"/>
      <c r="H106" s="521"/>
    </row>
    <row r="107" spans="1:8">
      <c r="A107" s="533" t="s">
        <v>645</v>
      </c>
      <c r="B107" s="523" t="s">
        <v>666</v>
      </c>
      <c r="C107" s="524"/>
      <c r="D107" s="524"/>
      <c r="E107" s="519" t="s">
        <v>622</v>
      </c>
      <c r="F107" s="520">
        <v>30</v>
      </c>
      <c r="G107" s="232"/>
      <c r="H107" s="521">
        <f>F107*G107</f>
        <v>0</v>
      </c>
    </row>
    <row r="108" spans="1:8">
      <c r="A108" s="533" t="s">
        <v>645</v>
      </c>
      <c r="B108" s="523" t="s">
        <v>667</v>
      </c>
      <c r="C108" s="524"/>
      <c r="D108" s="524"/>
      <c r="E108" s="519" t="s">
        <v>622</v>
      </c>
      <c r="F108" s="520">
        <v>150</v>
      </c>
      <c r="G108" s="232"/>
      <c r="H108" s="521">
        <f>F108*G108</f>
        <v>0</v>
      </c>
    </row>
    <row r="109" spans="1:8">
      <c r="A109" s="533" t="s">
        <v>645</v>
      </c>
      <c r="B109" s="523" t="s">
        <v>668</v>
      </c>
      <c r="C109" s="524"/>
      <c r="D109" s="524"/>
      <c r="E109" s="519" t="s">
        <v>622</v>
      </c>
      <c r="F109" s="520">
        <v>50</v>
      </c>
      <c r="G109" s="232"/>
      <c r="H109" s="521">
        <f>F109*G109</f>
        <v>0</v>
      </c>
    </row>
    <row r="110" spans="1:8">
      <c r="A110" s="533" t="s">
        <v>645</v>
      </c>
      <c r="B110" s="523" t="s">
        <v>669</v>
      </c>
      <c r="C110" s="524"/>
      <c r="D110" s="524"/>
      <c r="E110" s="519" t="s">
        <v>637</v>
      </c>
      <c r="F110" s="520">
        <v>500</v>
      </c>
      <c r="G110" s="232"/>
      <c r="H110" s="521">
        <f>F110*G110</f>
        <v>0</v>
      </c>
    </row>
    <row r="111" spans="1:8">
      <c r="A111" s="533"/>
      <c r="B111" s="523"/>
      <c r="C111" s="524"/>
      <c r="D111" s="524"/>
      <c r="E111" s="519"/>
      <c r="F111" s="520"/>
      <c r="G111" s="232"/>
      <c r="H111" s="521"/>
    </row>
    <row r="112" spans="1:8" ht="36">
      <c r="A112" s="533" t="s">
        <v>40</v>
      </c>
      <c r="B112" s="523" t="s">
        <v>670</v>
      </c>
      <c r="C112" s="524"/>
      <c r="D112" s="524"/>
      <c r="E112" s="519"/>
      <c r="F112" s="520"/>
      <c r="G112" s="232"/>
      <c r="H112" s="521"/>
    </row>
    <row r="113" spans="1:8">
      <c r="A113" s="533" t="s">
        <v>645</v>
      </c>
      <c r="B113" s="523" t="s">
        <v>671</v>
      </c>
      <c r="C113" s="524"/>
      <c r="D113" s="524"/>
      <c r="E113" s="519" t="s">
        <v>528</v>
      </c>
      <c r="F113" s="520">
        <v>20</v>
      </c>
      <c r="G113" s="232"/>
      <c r="H113" s="521">
        <f>F113*G113</f>
        <v>0</v>
      </c>
    </row>
    <row r="114" spans="1:8">
      <c r="G114" s="232"/>
    </row>
    <row r="115" spans="1:8" ht="36">
      <c r="A115" s="533" t="s">
        <v>42</v>
      </c>
      <c r="B115" s="523" t="s">
        <v>672</v>
      </c>
      <c r="C115" s="524"/>
      <c r="D115" s="524"/>
      <c r="E115" s="519" t="s">
        <v>447</v>
      </c>
      <c r="F115" s="520">
        <v>1</v>
      </c>
      <c r="G115" s="232"/>
      <c r="H115" s="521">
        <f>F115*G115</f>
        <v>0</v>
      </c>
    </row>
    <row r="116" spans="1:8">
      <c r="A116" s="533"/>
      <c r="B116" s="523"/>
      <c r="C116" s="524"/>
      <c r="D116" s="524"/>
      <c r="E116" s="519"/>
      <c r="F116" s="520"/>
      <c r="G116" s="244"/>
      <c r="H116" s="521"/>
    </row>
    <row r="117" spans="1:8" ht="25.15" customHeight="1">
      <c r="A117" s="535" t="s">
        <v>20</v>
      </c>
      <c r="B117" s="536" t="s">
        <v>673</v>
      </c>
      <c r="C117" s="537"/>
      <c r="D117" s="537"/>
      <c r="E117" s="535" t="s">
        <v>944</v>
      </c>
      <c r="F117" s="538"/>
      <c r="G117" s="246"/>
      <c r="H117" s="539">
        <f>SUM(H54:H116)</f>
        <v>0</v>
      </c>
    </row>
    <row r="118" spans="1:8">
      <c r="A118" s="533"/>
      <c r="B118" s="529"/>
      <c r="C118" s="527"/>
      <c r="D118" s="527"/>
      <c r="E118" s="519"/>
      <c r="F118" s="520"/>
      <c r="G118" s="243"/>
      <c r="H118" s="521"/>
    </row>
    <row r="119" spans="1:8">
      <c r="A119" s="533"/>
      <c r="B119" s="523"/>
      <c r="C119" s="524"/>
      <c r="D119" s="524"/>
      <c r="E119" s="519"/>
      <c r="F119" s="520"/>
      <c r="G119" s="244"/>
      <c r="H119" s="521"/>
    </row>
    <row r="120" spans="1:8">
      <c r="A120" s="533"/>
      <c r="B120" s="523"/>
      <c r="C120" s="524"/>
      <c r="D120" s="524"/>
      <c r="E120" s="519"/>
      <c r="F120" s="520"/>
      <c r="G120" s="244"/>
      <c r="H120" s="521"/>
    </row>
    <row r="121" spans="1:8">
      <c r="A121" s="516" t="s">
        <v>22</v>
      </c>
      <c r="B121" s="547" t="s">
        <v>674</v>
      </c>
      <c r="C121" s="548"/>
      <c r="D121" s="548"/>
      <c r="E121" s="519"/>
      <c r="F121" s="520"/>
      <c r="G121" s="243"/>
      <c r="H121" s="521"/>
    </row>
    <row r="122" spans="1:8">
      <c r="A122" s="533"/>
      <c r="B122" s="523"/>
      <c r="C122" s="524"/>
      <c r="D122" s="524"/>
      <c r="E122" s="525"/>
      <c r="F122" s="520"/>
      <c r="G122" s="243"/>
      <c r="H122" s="521"/>
    </row>
    <row r="123" spans="1:8" ht="48">
      <c r="A123" s="533" t="s">
        <v>34</v>
      </c>
      <c r="B123" s="523" t="s">
        <v>675</v>
      </c>
      <c r="C123" s="524"/>
      <c r="D123" s="524"/>
      <c r="E123" s="519" t="s">
        <v>39</v>
      </c>
      <c r="F123" s="520">
        <v>45</v>
      </c>
      <c r="G123" s="232"/>
      <c r="H123" s="521">
        <f>F123*G123</f>
        <v>0</v>
      </c>
    </row>
    <row r="124" spans="1:8">
      <c r="A124" s="533"/>
      <c r="B124" s="523"/>
      <c r="C124" s="524"/>
      <c r="D124" s="524"/>
      <c r="E124" s="519"/>
      <c r="F124" s="520"/>
      <c r="G124" s="232"/>
      <c r="H124" s="521"/>
    </row>
    <row r="125" spans="1:8" ht="24">
      <c r="A125" s="533" t="s">
        <v>35</v>
      </c>
      <c r="B125" s="523" t="s">
        <v>676</v>
      </c>
      <c r="C125" s="524"/>
      <c r="D125" s="524"/>
      <c r="E125" s="519" t="s">
        <v>528</v>
      </c>
      <c r="F125" s="520">
        <v>35</v>
      </c>
      <c r="G125" s="232"/>
      <c r="H125" s="521">
        <f>F125*G125</f>
        <v>0</v>
      </c>
    </row>
    <row r="126" spans="1:8">
      <c r="A126" s="533"/>
      <c r="B126" s="523"/>
      <c r="C126" s="524"/>
      <c r="D126" s="524"/>
      <c r="E126" s="519"/>
      <c r="F126" s="520"/>
      <c r="G126" s="232"/>
      <c r="H126" s="521"/>
    </row>
    <row r="127" spans="1:8" ht="36">
      <c r="A127" s="533" t="s">
        <v>37</v>
      </c>
      <c r="B127" s="523" t="s">
        <v>677</v>
      </c>
      <c r="C127" s="524"/>
      <c r="D127" s="524"/>
      <c r="E127" s="519" t="s">
        <v>39</v>
      </c>
      <c r="F127" s="520">
        <v>10</v>
      </c>
      <c r="G127" s="232"/>
      <c r="H127" s="521">
        <f>F127*G127</f>
        <v>0</v>
      </c>
    </row>
    <row r="128" spans="1:8">
      <c r="A128" s="533"/>
      <c r="B128" s="523"/>
      <c r="C128" s="524"/>
      <c r="D128" s="524"/>
      <c r="E128" s="519"/>
      <c r="F128" s="520"/>
      <c r="G128" s="232"/>
      <c r="H128" s="521"/>
    </row>
    <row r="129" spans="1:8" ht="48">
      <c r="A129" s="533" t="s">
        <v>38</v>
      </c>
      <c r="B129" s="523" t="s">
        <v>678</v>
      </c>
      <c r="C129" s="524"/>
      <c r="D129" s="524"/>
      <c r="E129" s="519" t="s">
        <v>39</v>
      </c>
      <c r="F129" s="520">
        <v>20</v>
      </c>
      <c r="G129" s="232"/>
      <c r="H129" s="521">
        <f>F129*G129</f>
        <v>0</v>
      </c>
    </row>
    <row r="130" spans="1:8">
      <c r="A130" s="533"/>
      <c r="B130" s="523"/>
      <c r="C130" s="524"/>
      <c r="D130" s="524"/>
      <c r="E130" s="519"/>
      <c r="F130" s="520"/>
      <c r="G130" s="232"/>
      <c r="H130" s="521"/>
    </row>
    <row r="131" spans="1:8" ht="48">
      <c r="A131" s="533" t="s">
        <v>40</v>
      </c>
      <c r="B131" s="523" t="s">
        <v>679</v>
      </c>
      <c r="C131" s="524"/>
      <c r="D131" s="524"/>
      <c r="E131" s="519" t="s">
        <v>528</v>
      </c>
      <c r="F131" s="520">
        <v>10</v>
      </c>
      <c r="G131" s="232"/>
      <c r="H131" s="521">
        <f>F131*G131</f>
        <v>0</v>
      </c>
    </row>
    <row r="132" spans="1:8">
      <c r="A132" s="533"/>
      <c r="B132" s="523"/>
      <c r="C132" s="524"/>
      <c r="D132" s="524"/>
      <c r="E132" s="519"/>
      <c r="F132" s="520"/>
      <c r="G132" s="232"/>
      <c r="H132" s="521"/>
    </row>
    <row r="133" spans="1:8" ht="36">
      <c r="A133" s="533" t="s">
        <v>42</v>
      </c>
      <c r="B133" s="523" t="s">
        <v>680</v>
      </c>
      <c r="C133" s="524"/>
      <c r="D133" s="524"/>
      <c r="E133" s="519" t="s">
        <v>39</v>
      </c>
      <c r="F133" s="520">
        <v>3</v>
      </c>
      <c r="G133" s="232"/>
      <c r="H133" s="521">
        <f>F133*G133</f>
        <v>0</v>
      </c>
    </row>
    <row r="134" spans="1:8">
      <c r="A134" s="533"/>
      <c r="B134" s="523"/>
      <c r="C134" s="524"/>
      <c r="D134" s="524"/>
      <c r="E134" s="519"/>
      <c r="F134" s="520"/>
      <c r="G134" s="232"/>
      <c r="H134" s="521"/>
    </row>
    <row r="135" spans="1:8" ht="60">
      <c r="A135" s="533" t="s">
        <v>44</v>
      </c>
      <c r="B135" s="523" t="s">
        <v>681</v>
      </c>
      <c r="C135" s="524"/>
      <c r="D135" s="524"/>
      <c r="E135" s="519" t="s">
        <v>39</v>
      </c>
      <c r="F135" s="520">
        <v>3</v>
      </c>
      <c r="G135" s="232"/>
      <c r="H135" s="521">
        <f>F135*G135</f>
        <v>0</v>
      </c>
    </row>
    <row r="136" spans="1:8">
      <c r="A136" s="533"/>
      <c r="G136" s="232"/>
    </row>
    <row r="137" spans="1:8" ht="60">
      <c r="A137" s="533" t="s">
        <v>45</v>
      </c>
      <c r="B137" s="523" t="s">
        <v>682</v>
      </c>
      <c r="C137" s="524"/>
      <c r="D137" s="524"/>
      <c r="E137" s="519" t="s">
        <v>528</v>
      </c>
      <c r="F137" s="520">
        <v>45</v>
      </c>
      <c r="G137" s="232"/>
      <c r="H137" s="521">
        <f>F137*G137</f>
        <v>0</v>
      </c>
    </row>
    <row r="138" spans="1:8">
      <c r="A138" s="533"/>
      <c r="B138" s="523"/>
      <c r="C138" s="524"/>
      <c r="D138" s="524"/>
      <c r="E138" s="519"/>
      <c r="F138" s="520"/>
      <c r="G138" s="232"/>
      <c r="H138" s="521"/>
    </row>
    <row r="139" spans="1:8" ht="48">
      <c r="A139" s="533" t="s">
        <v>46</v>
      </c>
      <c r="B139" s="523" t="s">
        <v>683</v>
      </c>
      <c r="C139" s="524"/>
      <c r="D139" s="524"/>
      <c r="E139" s="519" t="s">
        <v>39</v>
      </c>
      <c r="F139" s="520">
        <v>10</v>
      </c>
      <c r="G139" s="232"/>
      <c r="H139" s="521">
        <f>F139*G139</f>
        <v>0</v>
      </c>
    </row>
    <row r="140" spans="1:8">
      <c r="A140" s="533"/>
      <c r="B140" s="523"/>
      <c r="C140" s="524"/>
      <c r="D140" s="524"/>
      <c r="E140" s="519"/>
      <c r="F140" s="520"/>
      <c r="G140" s="232"/>
      <c r="H140" s="521"/>
    </row>
    <row r="141" spans="1:8" ht="48">
      <c r="A141" s="533" t="s">
        <v>47</v>
      </c>
      <c r="B141" s="523" t="s">
        <v>684</v>
      </c>
      <c r="C141" s="524"/>
      <c r="D141" s="524"/>
      <c r="E141" s="519" t="s">
        <v>39</v>
      </c>
      <c r="F141" s="520">
        <v>5</v>
      </c>
      <c r="G141" s="232"/>
      <c r="H141" s="521">
        <f>F141*G141</f>
        <v>0</v>
      </c>
    </row>
    <row r="142" spans="1:8">
      <c r="A142" s="533"/>
      <c r="B142" s="523"/>
      <c r="C142" s="524"/>
      <c r="D142" s="524"/>
      <c r="E142" s="519"/>
      <c r="F142" s="520"/>
      <c r="G142" s="232"/>
      <c r="H142" s="521"/>
    </row>
    <row r="143" spans="1:8" ht="36">
      <c r="A143" s="533" t="s">
        <v>48</v>
      </c>
      <c r="B143" s="523" t="s">
        <v>685</v>
      </c>
      <c r="C143" s="524"/>
      <c r="D143" s="524"/>
      <c r="E143" s="519" t="s">
        <v>528</v>
      </c>
      <c r="F143" s="520">
        <v>15</v>
      </c>
      <c r="G143" s="232"/>
      <c r="H143" s="521">
        <f>F143*G143</f>
        <v>0</v>
      </c>
    </row>
    <row r="144" spans="1:8">
      <c r="A144" s="533"/>
      <c r="B144" s="523"/>
      <c r="C144" s="524"/>
      <c r="D144" s="524"/>
      <c r="E144" s="519"/>
      <c r="F144" s="520"/>
      <c r="G144" s="232"/>
      <c r="H144" s="521"/>
    </row>
    <row r="145" spans="1:8" ht="36">
      <c r="A145" s="533" t="s">
        <v>108</v>
      </c>
      <c r="B145" s="523" t="s">
        <v>686</v>
      </c>
      <c r="C145" s="524"/>
      <c r="D145" s="524"/>
      <c r="E145" s="519"/>
      <c r="F145" s="520"/>
      <c r="G145" s="232"/>
      <c r="H145" s="521"/>
    </row>
    <row r="146" spans="1:8" ht="24">
      <c r="A146" s="533" t="s">
        <v>645</v>
      </c>
      <c r="B146" s="523" t="s">
        <v>687</v>
      </c>
      <c r="C146" s="526" t="s">
        <v>39</v>
      </c>
      <c r="D146" s="526">
        <v>1</v>
      </c>
      <c r="E146" s="461"/>
      <c r="F146" s="549"/>
      <c r="G146" s="232"/>
      <c r="H146" s="521"/>
    </row>
    <row r="147" spans="1:8">
      <c r="A147" s="533" t="s">
        <v>645</v>
      </c>
      <c r="B147" s="523" t="s">
        <v>688</v>
      </c>
      <c r="C147" s="526" t="s">
        <v>39</v>
      </c>
      <c r="D147" s="526">
        <v>1</v>
      </c>
      <c r="E147" s="461"/>
      <c r="F147" s="549"/>
      <c r="G147" s="232"/>
      <c r="H147" s="521"/>
    </row>
    <row r="148" spans="1:8" ht="24">
      <c r="A148" s="533" t="s">
        <v>645</v>
      </c>
      <c r="B148" s="523" t="s">
        <v>689</v>
      </c>
      <c r="C148" s="526" t="s">
        <v>39</v>
      </c>
      <c r="D148" s="526">
        <v>2</v>
      </c>
      <c r="E148" s="461"/>
      <c r="F148" s="549"/>
      <c r="G148" s="232"/>
      <c r="H148" s="521"/>
    </row>
    <row r="149" spans="1:8" ht="24">
      <c r="A149" s="533" t="s">
        <v>645</v>
      </c>
      <c r="B149" s="523" t="s">
        <v>690</v>
      </c>
      <c r="C149" s="526" t="s">
        <v>39</v>
      </c>
      <c r="D149" s="526">
        <v>2</v>
      </c>
      <c r="E149" s="461"/>
      <c r="F149" s="549"/>
      <c r="G149" s="232"/>
      <c r="H149" s="521"/>
    </row>
    <row r="150" spans="1:8" ht="24">
      <c r="A150" s="533" t="s">
        <v>645</v>
      </c>
      <c r="B150" s="523" t="s">
        <v>691</v>
      </c>
      <c r="C150" s="526" t="s">
        <v>39</v>
      </c>
      <c r="D150" s="526">
        <v>6</v>
      </c>
      <c r="E150" s="461"/>
      <c r="F150" s="549"/>
      <c r="G150" s="232"/>
      <c r="H150" s="521"/>
    </row>
    <row r="151" spans="1:8" ht="24">
      <c r="A151" s="533" t="s">
        <v>645</v>
      </c>
      <c r="B151" s="523" t="s">
        <v>692</v>
      </c>
      <c r="C151" s="526" t="s">
        <v>39</v>
      </c>
      <c r="D151" s="526">
        <v>1</v>
      </c>
      <c r="E151" s="461"/>
      <c r="F151" s="549"/>
      <c r="G151" s="232"/>
      <c r="H151" s="521"/>
    </row>
    <row r="152" spans="1:8">
      <c r="A152" s="533" t="s">
        <v>645</v>
      </c>
      <c r="B152" s="523" t="s">
        <v>693</v>
      </c>
      <c r="C152" s="526" t="s">
        <v>39</v>
      </c>
      <c r="D152" s="526">
        <v>3</v>
      </c>
      <c r="E152" s="461"/>
      <c r="F152" s="549"/>
      <c r="G152" s="232"/>
      <c r="H152" s="521"/>
    </row>
    <row r="153" spans="1:8" ht="24">
      <c r="A153" s="533" t="s">
        <v>645</v>
      </c>
      <c r="B153" s="523" t="s">
        <v>694</v>
      </c>
      <c r="C153" s="526" t="s">
        <v>39</v>
      </c>
      <c r="D153" s="526">
        <v>6</v>
      </c>
      <c r="E153" s="461"/>
      <c r="F153" s="549"/>
      <c r="G153" s="232"/>
      <c r="H153" s="521"/>
    </row>
    <row r="154" spans="1:8">
      <c r="A154" s="533" t="s">
        <v>645</v>
      </c>
      <c r="B154" s="550" t="s">
        <v>695</v>
      </c>
      <c r="C154" s="551" t="s">
        <v>447</v>
      </c>
      <c r="D154" s="551">
        <v>1</v>
      </c>
      <c r="E154" s="461"/>
      <c r="F154" s="549"/>
      <c r="G154" s="232"/>
      <c r="H154" s="521"/>
    </row>
    <row r="155" spans="1:8" ht="20.25" customHeight="1">
      <c r="A155" s="533"/>
      <c r="B155" s="523"/>
      <c r="C155" s="524"/>
      <c r="D155" s="524"/>
      <c r="E155" s="552" t="s">
        <v>447</v>
      </c>
      <c r="F155" s="553">
        <v>1</v>
      </c>
      <c r="G155" s="247"/>
      <c r="H155" s="554">
        <f>F155*G155</f>
        <v>0</v>
      </c>
    </row>
    <row r="156" spans="1:8">
      <c r="A156" s="533"/>
      <c r="B156" s="523"/>
      <c r="C156" s="524"/>
      <c r="D156" s="524"/>
      <c r="E156" s="525"/>
      <c r="F156" s="532"/>
      <c r="G156" s="232"/>
      <c r="H156" s="521"/>
    </row>
    <row r="157" spans="1:8" ht="24">
      <c r="A157" s="533" t="s">
        <v>118</v>
      </c>
      <c r="B157" s="523" t="s">
        <v>696</v>
      </c>
      <c r="C157" s="524"/>
      <c r="D157" s="524"/>
      <c r="E157" s="519" t="s">
        <v>528</v>
      </c>
      <c r="F157" s="520">
        <v>50</v>
      </c>
      <c r="G157" s="232"/>
      <c r="H157" s="521">
        <f>F157*G157</f>
        <v>0</v>
      </c>
    </row>
    <row r="158" spans="1:8">
      <c r="A158" s="533"/>
      <c r="B158" s="555"/>
      <c r="C158" s="556"/>
      <c r="D158" s="556"/>
      <c r="E158" s="543"/>
      <c r="F158" s="544"/>
      <c r="G158" s="232"/>
      <c r="H158" s="545"/>
    </row>
    <row r="159" spans="1:8" ht="60">
      <c r="A159" s="533" t="s">
        <v>125</v>
      </c>
      <c r="B159" s="523" t="s">
        <v>697</v>
      </c>
      <c r="C159" s="524"/>
      <c r="D159" s="524"/>
      <c r="E159" s="519" t="s">
        <v>698</v>
      </c>
      <c r="F159" s="520">
        <v>16</v>
      </c>
      <c r="G159" s="232"/>
      <c r="H159" s="521">
        <f>F159*G159</f>
        <v>0</v>
      </c>
    </row>
    <row r="160" spans="1:8">
      <c r="A160" s="533"/>
      <c r="B160" s="523"/>
      <c r="C160" s="524"/>
      <c r="D160" s="524"/>
      <c r="E160" s="519"/>
      <c r="F160" s="520"/>
      <c r="G160" s="232"/>
      <c r="H160" s="521"/>
    </row>
    <row r="161" spans="1:8" ht="36">
      <c r="A161" s="533" t="s">
        <v>129</v>
      </c>
      <c r="B161" s="523" t="s">
        <v>699</v>
      </c>
      <c r="C161" s="524"/>
      <c r="D161" s="524"/>
      <c r="E161" s="519" t="s">
        <v>698</v>
      </c>
      <c r="F161" s="520">
        <v>16</v>
      </c>
      <c r="G161" s="232"/>
      <c r="H161" s="521">
        <f>F161*G161</f>
        <v>0</v>
      </c>
    </row>
    <row r="162" spans="1:8">
      <c r="A162" s="533"/>
      <c r="B162" s="523"/>
      <c r="C162" s="524"/>
      <c r="D162" s="524"/>
      <c r="E162" s="519"/>
      <c r="F162" s="520"/>
      <c r="G162" s="232"/>
      <c r="H162" s="521"/>
    </row>
    <row r="163" spans="1:8" ht="36">
      <c r="A163" s="533" t="s">
        <v>131</v>
      </c>
      <c r="B163" s="523" t="s">
        <v>700</v>
      </c>
      <c r="C163" s="524"/>
      <c r="D163" s="524"/>
      <c r="E163" s="519" t="s">
        <v>698</v>
      </c>
      <c r="F163" s="520">
        <v>4</v>
      </c>
      <c r="G163" s="232"/>
      <c r="H163" s="521">
        <f>F163*G163</f>
        <v>0</v>
      </c>
    </row>
    <row r="164" spans="1:8">
      <c r="B164" s="523"/>
      <c r="C164" s="524"/>
      <c r="D164" s="524"/>
      <c r="E164" s="519"/>
      <c r="F164" s="520"/>
      <c r="G164" s="232"/>
      <c r="H164" s="521"/>
    </row>
    <row r="165" spans="1:8" ht="72">
      <c r="A165" s="533" t="s">
        <v>134</v>
      </c>
      <c r="B165" s="523" t="s">
        <v>701</v>
      </c>
      <c r="C165" s="524"/>
      <c r="D165" s="524"/>
      <c r="E165" s="519" t="s">
        <v>447</v>
      </c>
      <c r="F165" s="520">
        <v>3</v>
      </c>
      <c r="G165" s="232"/>
      <c r="H165" s="521">
        <f>F165*G165</f>
        <v>0</v>
      </c>
    </row>
    <row r="166" spans="1:8">
      <c r="B166" s="523"/>
      <c r="C166" s="524"/>
      <c r="D166" s="524"/>
      <c r="E166" s="519"/>
      <c r="F166" s="520"/>
      <c r="G166" s="232"/>
      <c r="H166" s="521"/>
    </row>
    <row r="167" spans="1:8" ht="240">
      <c r="A167" s="533"/>
      <c r="B167" s="523" t="s">
        <v>702</v>
      </c>
      <c r="C167" s="524"/>
      <c r="D167" s="524"/>
      <c r="E167" s="519" t="s">
        <v>447</v>
      </c>
      <c r="F167" s="520">
        <v>6</v>
      </c>
      <c r="G167" s="232"/>
      <c r="H167" s="521">
        <f>F167*G167</f>
        <v>0</v>
      </c>
    </row>
    <row r="168" spans="1:8">
      <c r="A168" s="533"/>
      <c r="B168" s="523"/>
      <c r="C168" s="524"/>
      <c r="D168" s="524"/>
      <c r="E168" s="519"/>
      <c r="F168" s="520"/>
      <c r="G168" s="232"/>
      <c r="H168" s="521"/>
    </row>
    <row r="169" spans="1:8">
      <c r="B169" s="523"/>
      <c r="C169" s="524"/>
      <c r="D169" s="524"/>
      <c r="E169" s="525"/>
      <c r="F169" s="532"/>
      <c r="G169" s="232"/>
      <c r="H169" s="521"/>
    </row>
    <row r="170" spans="1:8" ht="48">
      <c r="A170" s="533" t="s">
        <v>703</v>
      </c>
      <c r="B170" s="523" t="s">
        <v>705</v>
      </c>
      <c r="C170" s="524"/>
      <c r="D170" s="524"/>
      <c r="E170" s="519" t="s">
        <v>637</v>
      </c>
      <c r="F170" s="520">
        <v>6</v>
      </c>
      <c r="G170" s="232"/>
      <c r="H170" s="521">
        <f>F170*G170</f>
        <v>0</v>
      </c>
    </row>
    <row r="171" spans="1:8">
      <c r="B171" s="523"/>
      <c r="C171" s="524"/>
      <c r="D171" s="524"/>
      <c r="E171" s="519"/>
      <c r="F171" s="520"/>
      <c r="G171" s="232"/>
      <c r="H171" s="521"/>
    </row>
    <row r="172" spans="1:8">
      <c r="A172" s="533" t="s">
        <v>704</v>
      </c>
      <c r="B172" s="523" t="s">
        <v>707</v>
      </c>
      <c r="C172" s="524"/>
      <c r="D172" s="524"/>
      <c r="E172" s="519"/>
      <c r="F172" s="520"/>
      <c r="G172" s="232"/>
      <c r="H172" s="521"/>
    </row>
    <row r="173" spans="1:8">
      <c r="A173" s="533"/>
      <c r="B173" s="523" t="s">
        <v>708</v>
      </c>
      <c r="C173" s="524"/>
      <c r="D173" s="524"/>
      <c r="E173" s="519" t="s">
        <v>622</v>
      </c>
      <c r="F173" s="520">
        <v>50</v>
      </c>
      <c r="G173" s="232"/>
      <c r="H173" s="521">
        <f>F173*G173</f>
        <v>0</v>
      </c>
    </row>
    <row r="174" spans="1:8">
      <c r="A174" s="533"/>
      <c r="B174" s="523" t="s">
        <v>709</v>
      </c>
      <c r="C174" s="524"/>
      <c r="D174" s="524"/>
      <c r="E174" s="519" t="s">
        <v>622</v>
      </c>
      <c r="F174" s="520">
        <v>80</v>
      </c>
      <c r="G174" s="232"/>
      <c r="H174" s="521">
        <f>F174*G174</f>
        <v>0</v>
      </c>
    </row>
    <row r="175" spans="1:8">
      <c r="A175" s="533"/>
      <c r="B175" s="523"/>
      <c r="C175" s="524"/>
      <c r="D175" s="524"/>
      <c r="E175" s="519"/>
      <c r="F175" s="520"/>
      <c r="G175" s="232"/>
      <c r="H175" s="521"/>
    </row>
    <row r="176" spans="1:8" ht="36">
      <c r="A176" s="533" t="s">
        <v>706</v>
      </c>
      <c r="B176" s="523" t="s">
        <v>711</v>
      </c>
      <c r="C176" s="524"/>
      <c r="D176" s="524"/>
      <c r="E176" s="519" t="s">
        <v>637</v>
      </c>
      <c r="F176" s="520">
        <v>10</v>
      </c>
      <c r="G176" s="232"/>
      <c r="H176" s="521">
        <f>F176*G176</f>
        <v>0</v>
      </c>
    </row>
    <row r="177" spans="1:8">
      <c r="A177" s="533"/>
      <c r="G177" s="232"/>
    </row>
    <row r="178" spans="1:8" ht="36">
      <c r="A178" s="533" t="s">
        <v>710</v>
      </c>
      <c r="B178" s="523" t="s">
        <v>713</v>
      </c>
      <c r="C178" s="524"/>
      <c r="D178" s="524"/>
      <c r="E178" s="519" t="s">
        <v>447</v>
      </c>
      <c r="F178" s="520">
        <v>1</v>
      </c>
      <c r="G178" s="232"/>
      <c r="H178" s="521">
        <f>F178*G178</f>
        <v>0</v>
      </c>
    </row>
    <row r="179" spans="1:8">
      <c r="B179" s="523"/>
      <c r="C179" s="524"/>
      <c r="D179" s="524"/>
      <c r="E179" s="519"/>
      <c r="F179" s="520"/>
      <c r="G179" s="232"/>
      <c r="H179" s="521"/>
    </row>
    <row r="180" spans="1:8" ht="60">
      <c r="A180" s="533" t="s">
        <v>712</v>
      </c>
      <c r="B180" s="523" t="s">
        <v>714</v>
      </c>
      <c r="C180" s="524"/>
      <c r="D180" s="524"/>
      <c r="E180" s="519" t="s">
        <v>447</v>
      </c>
      <c r="F180" s="520">
        <v>1</v>
      </c>
      <c r="G180" s="232"/>
      <c r="H180" s="521">
        <f>F180*G180</f>
        <v>0</v>
      </c>
    </row>
    <row r="181" spans="1:8">
      <c r="A181" s="533"/>
      <c r="B181" s="523"/>
      <c r="C181" s="524"/>
      <c r="D181" s="524"/>
      <c r="E181" s="519"/>
      <c r="F181" s="520"/>
      <c r="G181" s="232"/>
      <c r="H181" s="521"/>
    </row>
    <row r="182" spans="1:8">
      <c r="A182" s="533"/>
      <c r="B182" s="523"/>
      <c r="C182" s="524"/>
      <c r="D182" s="524"/>
      <c r="E182" s="519"/>
      <c r="F182" s="520"/>
      <c r="G182" s="232"/>
      <c r="H182" s="521"/>
    </row>
    <row r="183" spans="1:8" ht="25.15" customHeight="1">
      <c r="A183" s="557" t="s">
        <v>22</v>
      </c>
      <c r="B183" s="558" t="s">
        <v>715</v>
      </c>
      <c r="C183" s="559"/>
      <c r="D183" s="559"/>
      <c r="E183" s="535" t="s">
        <v>944</v>
      </c>
      <c r="F183" s="538"/>
      <c r="G183" s="246"/>
      <c r="H183" s="539">
        <f>SUM(H123:H180)</f>
        <v>0</v>
      </c>
    </row>
    <row r="184" spans="1:8" ht="25.15" customHeight="1">
      <c r="A184" s="516"/>
      <c r="B184" s="517"/>
      <c r="C184" s="548"/>
      <c r="D184" s="548"/>
      <c r="E184" s="560"/>
      <c r="F184" s="561"/>
      <c r="G184" s="232"/>
      <c r="H184" s="562"/>
    </row>
    <row r="185" spans="1:8">
      <c r="A185" s="533"/>
      <c r="B185" s="523"/>
      <c r="C185" s="524"/>
      <c r="D185" s="524"/>
      <c r="E185" s="519"/>
      <c r="F185" s="520"/>
      <c r="G185" s="232"/>
      <c r="H185" s="521"/>
    </row>
    <row r="186" spans="1:8">
      <c r="A186" s="516" t="s">
        <v>881</v>
      </c>
      <c r="B186" s="517" t="s">
        <v>716</v>
      </c>
      <c r="C186" s="518"/>
      <c r="D186" s="518"/>
      <c r="E186" s="519"/>
      <c r="F186" s="520"/>
      <c r="G186" s="232"/>
      <c r="H186" s="521"/>
    </row>
    <row r="187" spans="1:8">
      <c r="A187" s="516"/>
      <c r="B187" s="517"/>
      <c r="C187" s="518"/>
      <c r="D187" s="518"/>
      <c r="E187" s="519"/>
      <c r="F187" s="520"/>
      <c r="G187" s="232"/>
      <c r="H187" s="521"/>
    </row>
    <row r="188" spans="1:8" ht="36">
      <c r="A188" s="533" t="s">
        <v>34</v>
      </c>
      <c r="B188" s="523" t="s">
        <v>717</v>
      </c>
      <c r="C188" s="524"/>
      <c r="D188" s="524"/>
      <c r="E188" s="519" t="s">
        <v>39</v>
      </c>
      <c r="F188" s="520">
        <v>1</v>
      </c>
      <c r="G188" s="232"/>
      <c r="H188" s="521">
        <f>F188*G188</f>
        <v>0</v>
      </c>
    </row>
    <row r="189" spans="1:8">
      <c r="A189" s="533"/>
      <c r="B189" s="523"/>
      <c r="C189" s="524"/>
      <c r="D189" s="524"/>
      <c r="E189" s="519"/>
      <c r="F189" s="520"/>
      <c r="G189" s="232"/>
      <c r="H189" s="521"/>
    </row>
    <row r="190" spans="1:8" ht="36">
      <c r="A190" s="533" t="s">
        <v>35</v>
      </c>
      <c r="B190" s="523" t="s">
        <v>718</v>
      </c>
      <c r="C190" s="524"/>
      <c r="D190" s="524"/>
      <c r="E190" s="519"/>
      <c r="F190" s="520"/>
      <c r="G190" s="232"/>
      <c r="H190" s="521"/>
    </row>
    <row r="191" spans="1:8">
      <c r="A191" s="533"/>
      <c r="B191" s="523" t="s">
        <v>719</v>
      </c>
      <c r="C191" s="527" t="s">
        <v>39</v>
      </c>
      <c r="D191" s="527">
        <v>1</v>
      </c>
      <c r="E191" s="461"/>
      <c r="F191" s="549"/>
      <c r="G191" s="232"/>
      <c r="H191" s="521"/>
    </row>
    <row r="192" spans="1:8">
      <c r="A192" s="533"/>
      <c r="B192" s="523" t="s">
        <v>720</v>
      </c>
      <c r="C192" s="527" t="s">
        <v>39</v>
      </c>
      <c r="D192" s="527">
        <v>1</v>
      </c>
      <c r="E192" s="461"/>
      <c r="F192" s="549"/>
      <c r="G192" s="232"/>
      <c r="H192" s="521"/>
    </row>
    <row r="193" spans="1:8">
      <c r="A193" s="533"/>
      <c r="B193" s="523" t="s">
        <v>721</v>
      </c>
      <c r="C193" s="527" t="s">
        <v>39</v>
      </c>
      <c r="D193" s="527">
        <v>2</v>
      </c>
      <c r="E193" s="461"/>
      <c r="F193" s="549"/>
      <c r="G193" s="232"/>
      <c r="H193" s="521"/>
    </row>
    <row r="194" spans="1:8">
      <c r="A194" s="533"/>
      <c r="B194" s="523" t="s">
        <v>722</v>
      </c>
      <c r="C194" s="527" t="s">
        <v>39</v>
      </c>
      <c r="D194" s="527">
        <v>1</v>
      </c>
      <c r="E194" s="461"/>
      <c r="F194" s="549"/>
      <c r="G194" s="232"/>
      <c r="H194" s="521"/>
    </row>
    <row r="195" spans="1:8">
      <c r="A195" s="533"/>
      <c r="B195" s="523" t="s">
        <v>723</v>
      </c>
      <c r="C195" s="527" t="s">
        <v>39</v>
      </c>
      <c r="D195" s="527">
        <v>1</v>
      </c>
      <c r="E195" s="461"/>
      <c r="F195" s="549"/>
      <c r="G195" s="232"/>
      <c r="H195" s="521"/>
    </row>
    <row r="196" spans="1:8">
      <c r="A196" s="533"/>
      <c r="B196" s="523" t="s">
        <v>724</v>
      </c>
      <c r="C196" s="527" t="s">
        <v>39</v>
      </c>
      <c r="D196" s="527">
        <v>1</v>
      </c>
      <c r="E196" s="461"/>
      <c r="F196" s="549"/>
      <c r="G196" s="232"/>
      <c r="H196" s="521"/>
    </row>
    <row r="197" spans="1:8">
      <c r="A197" s="533"/>
      <c r="B197" s="523" t="s">
        <v>725</v>
      </c>
      <c r="C197" s="527" t="s">
        <v>39</v>
      </c>
      <c r="D197" s="527">
        <v>1</v>
      </c>
      <c r="E197" s="461"/>
      <c r="F197" s="549"/>
      <c r="G197" s="232"/>
      <c r="H197" s="521"/>
    </row>
    <row r="198" spans="1:8">
      <c r="A198" s="533"/>
      <c r="B198" s="523" t="s">
        <v>726</v>
      </c>
      <c r="C198" s="527" t="s">
        <v>39</v>
      </c>
      <c r="D198" s="527">
        <v>2</v>
      </c>
      <c r="E198" s="461"/>
      <c r="F198" s="549"/>
      <c r="G198" s="232"/>
      <c r="H198" s="521"/>
    </row>
    <row r="199" spans="1:8">
      <c r="A199" s="533"/>
      <c r="B199" s="523" t="s">
        <v>975</v>
      </c>
      <c r="C199" s="527" t="s">
        <v>39</v>
      </c>
      <c r="D199" s="527">
        <v>1</v>
      </c>
      <c r="E199" s="461"/>
      <c r="F199" s="549"/>
      <c r="G199" s="232"/>
      <c r="H199" s="521"/>
    </row>
    <row r="200" spans="1:8">
      <c r="A200" s="533"/>
      <c r="B200" s="523" t="s">
        <v>976</v>
      </c>
      <c r="C200" s="527" t="s">
        <v>39</v>
      </c>
      <c r="D200" s="527">
        <v>2</v>
      </c>
      <c r="E200" s="461"/>
      <c r="F200" s="549"/>
      <c r="G200" s="232"/>
      <c r="H200" s="521"/>
    </row>
    <row r="201" spans="1:8">
      <c r="A201" s="533"/>
      <c r="B201" s="523" t="s">
        <v>977</v>
      </c>
      <c r="C201" s="527" t="s">
        <v>39</v>
      </c>
      <c r="D201" s="527">
        <v>1</v>
      </c>
      <c r="E201" s="461"/>
      <c r="F201" s="549"/>
      <c r="G201" s="232"/>
      <c r="H201" s="521"/>
    </row>
    <row r="202" spans="1:8">
      <c r="A202" s="533"/>
      <c r="B202" s="523" t="s">
        <v>727</v>
      </c>
      <c r="C202" s="527" t="s">
        <v>528</v>
      </c>
      <c r="D202" s="527">
        <v>200</v>
      </c>
      <c r="E202" s="461"/>
      <c r="F202" s="549"/>
      <c r="G202" s="232"/>
      <c r="H202" s="521"/>
    </row>
    <row r="203" spans="1:8">
      <c r="A203" s="533"/>
      <c r="B203" s="550" t="s">
        <v>728</v>
      </c>
      <c r="C203" s="563" t="s">
        <v>447</v>
      </c>
      <c r="D203" s="563">
        <v>1</v>
      </c>
      <c r="E203" s="461"/>
      <c r="F203" s="549"/>
      <c r="G203" s="232"/>
      <c r="H203" s="521"/>
    </row>
    <row r="204" spans="1:8">
      <c r="A204" s="533"/>
      <c r="B204" s="523"/>
      <c r="C204" s="524"/>
      <c r="D204" s="524"/>
      <c r="E204" s="564" t="s">
        <v>447</v>
      </c>
      <c r="F204" s="565">
        <v>1</v>
      </c>
      <c r="G204" s="247"/>
      <c r="H204" s="554">
        <f>F204*G204</f>
        <v>0</v>
      </c>
    </row>
    <row r="205" spans="1:8" ht="36">
      <c r="A205" s="533"/>
      <c r="B205" s="523" t="s">
        <v>729</v>
      </c>
      <c r="C205" s="524"/>
      <c r="D205" s="524"/>
      <c r="E205" s="519"/>
      <c r="F205" s="520"/>
      <c r="G205" s="232"/>
      <c r="H205" s="521"/>
    </row>
    <row r="206" spans="1:8">
      <c r="A206" s="533"/>
      <c r="B206" s="523"/>
      <c r="C206" s="524"/>
      <c r="D206" s="524"/>
      <c r="E206" s="519"/>
      <c r="F206" s="520"/>
      <c r="G206" s="232"/>
      <c r="H206" s="521"/>
    </row>
    <row r="207" spans="1:8" ht="24">
      <c r="A207" s="533" t="s">
        <v>37</v>
      </c>
      <c r="B207" s="523" t="s">
        <v>730</v>
      </c>
      <c r="C207" s="524"/>
      <c r="D207" s="524"/>
      <c r="E207" s="519"/>
      <c r="F207" s="520"/>
      <c r="G207" s="232"/>
      <c r="H207" s="521"/>
    </row>
    <row r="208" spans="1:8">
      <c r="A208" s="533"/>
      <c r="B208" s="523" t="s">
        <v>731</v>
      </c>
      <c r="C208" s="524"/>
      <c r="D208" s="524"/>
      <c r="E208" s="519"/>
      <c r="F208" s="520"/>
      <c r="G208" s="232"/>
      <c r="H208" s="521"/>
    </row>
    <row r="209" spans="1:8">
      <c r="A209" s="533"/>
      <c r="B209" s="523" t="s">
        <v>732</v>
      </c>
      <c r="C209" s="527" t="s">
        <v>39</v>
      </c>
      <c r="D209" s="527">
        <v>1</v>
      </c>
      <c r="E209" s="461"/>
      <c r="F209" s="549"/>
      <c r="G209" s="232"/>
      <c r="H209" s="521"/>
    </row>
    <row r="210" spans="1:8">
      <c r="A210" s="533"/>
      <c r="B210" s="523" t="s">
        <v>883</v>
      </c>
      <c r="C210" s="527" t="s">
        <v>39</v>
      </c>
      <c r="D210" s="527">
        <v>1</v>
      </c>
      <c r="E210" s="461"/>
      <c r="F210" s="549"/>
      <c r="G210" s="232"/>
      <c r="H210" s="521"/>
    </row>
    <row r="211" spans="1:8">
      <c r="A211" s="533"/>
      <c r="B211" s="523" t="s">
        <v>882</v>
      </c>
      <c r="C211" s="527" t="s">
        <v>39</v>
      </c>
      <c r="D211" s="527">
        <v>1</v>
      </c>
      <c r="E211" s="461"/>
      <c r="F211" s="549"/>
      <c r="G211" s="232"/>
      <c r="H211" s="521"/>
    </row>
    <row r="212" spans="1:8">
      <c r="A212" s="533"/>
      <c r="B212" s="523" t="s">
        <v>733</v>
      </c>
      <c r="C212" s="527" t="s">
        <v>39</v>
      </c>
      <c r="D212" s="527">
        <v>1</v>
      </c>
      <c r="E212" s="461"/>
      <c r="F212" s="549"/>
      <c r="G212" s="232"/>
      <c r="H212" s="521"/>
    </row>
    <row r="213" spans="1:8">
      <c r="A213" s="533"/>
      <c r="B213" s="523" t="s">
        <v>734</v>
      </c>
      <c r="C213" s="527" t="s">
        <v>39</v>
      </c>
      <c r="D213" s="527">
        <v>2</v>
      </c>
      <c r="E213" s="461"/>
      <c r="F213" s="549"/>
      <c r="G213" s="232"/>
      <c r="H213" s="521"/>
    </row>
    <row r="214" spans="1:8">
      <c r="A214" s="533"/>
      <c r="B214" s="523" t="s">
        <v>735</v>
      </c>
      <c r="C214" s="527" t="s">
        <v>39</v>
      </c>
      <c r="D214" s="527">
        <v>6</v>
      </c>
      <c r="E214" s="461"/>
      <c r="F214" s="549"/>
      <c r="G214" s="232"/>
      <c r="H214" s="521"/>
    </row>
    <row r="215" spans="1:8">
      <c r="A215" s="533"/>
      <c r="B215" s="523" t="s">
        <v>736</v>
      </c>
      <c r="C215" s="527" t="s">
        <v>39</v>
      </c>
      <c r="D215" s="527">
        <v>20</v>
      </c>
      <c r="E215" s="461"/>
      <c r="F215" s="549"/>
      <c r="G215" s="232"/>
      <c r="H215" s="521"/>
    </row>
    <row r="216" spans="1:8">
      <c r="A216" s="533"/>
      <c r="B216" s="550" t="s">
        <v>728</v>
      </c>
      <c r="C216" s="563" t="s">
        <v>447</v>
      </c>
      <c r="D216" s="563">
        <v>1</v>
      </c>
      <c r="E216" s="461"/>
      <c r="F216" s="549"/>
      <c r="G216" s="232"/>
      <c r="H216" s="521"/>
    </row>
    <row r="217" spans="1:8">
      <c r="A217" s="533"/>
      <c r="B217" s="523"/>
      <c r="C217" s="524"/>
      <c r="D217" s="524"/>
      <c r="E217" s="564" t="s">
        <v>447</v>
      </c>
      <c r="F217" s="565">
        <v>1</v>
      </c>
      <c r="G217" s="247"/>
      <c r="H217" s="554">
        <f>F217*G217</f>
        <v>0</v>
      </c>
    </row>
    <row r="218" spans="1:8">
      <c r="A218" s="533"/>
      <c r="B218" s="523"/>
      <c r="C218" s="524"/>
      <c r="D218" s="524"/>
      <c r="E218" s="519"/>
      <c r="F218" s="520"/>
      <c r="G218" s="232"/>
      <c r="H218" s="521"/>
    </row>
    <row r="219" spans="1:8" ht="24">
      <c r="A219" s="533" t="s">
        <v>38</v>
      </c>
      <c r="B219" s="523" t="s">
        <v>737</v>
      </c>
      <c r="C219" s="524"/>
      <c r="D219" s="524"/>
      <c r="E219" s="519" t="s">
        <v>528</v>
      </c>
      <c r="F219" s="520">
        <v>40</v>
      </c>
      <c r="G219" s="232"/>
      <c r="H219" s="521">
        <f>F219*G219</f>
        <v>0</v>
      </c>
    </row>
    <row r="220" spans="1:8">
      <c r="A220" s="533"/>
      <c r="B220" s="523"/>
      <c r="C220" s="524"/>
      <c r="D220" s="524"/>
      <c r="E220" s="519"/>
      <c r="F220" s="520"/>
      <c r="G220" s="232"/>
      <c r="H220" s="521"/>
    </row>
    <row r="221" spans="1:8" ht="48">
      <c r="A221" s="533" t="s">
        <v>40</v>
      </c>
      <c r="B221" s="523" t="s">
        <v>1887</v>
      </c>
      <c r="C221" s="524"/>
      <c r="D221" s="524"/>
      <c r="E221" s="519" t="s">
        <v>39</v>
      </c>
      <c r="F221" s="520">
        <v>2</v>
      </c>
      <c r="G221" s="232"/>
      <c r="H221" s="521">
        <f>F221*G221</f>
        <v>0</v>
      </c>
    </row>
    <row r="222" spans="1:8">
      <c r="A222" s="533"/>
      <c r="B222" s="523"/>
      <c r="C222" s="524"/>
      <c r="D222" s="524"/>
      <c r="E222" s="519"/>
      <c r="F222" s="520"/>
      <c r="G222" s="232"/>
      <c r="H222" s="521"/>
    </row>
    <row r="223" spans="1:8" ht="24">
      <c r="A223" s="533" t="s">
        <v>42</v>
      </c>
      <c r="B223" s="523" t="s">
        <v>738</v>
      </c>
      <c r="C223" s="527"/>
      <c r="D223" s="527"/>
      <c r="E223" s="461"/>
      <c r="F223" s="549"/>
      <c r="G223" s="232"/>
      <c r="H223" s="521"/>
    </row>
    <row r="224" spans="1:8">
      <c r="A224" s="533"/>
      <c r="B224" s="523" t="s">
        <v>739</v>
      </c>
      <c r="C224" s="527" t="s">
        <v>528</v>
      </c>
      <c r="D224" s="527">
        <v>40</v>
      </c>
      <c r="E224" s="461"/>
      <c r="F224" s="549"/>
      <c r="G224" s="232"/>
      <c r="H224" s="521"/>
    </row>
    <row r="225" spans="1:8">
      <c r="A225" s="533"/>
      <c r="B225" s="523" t="s">
        <v>740</v>
      </c>
      <c r="C225" s="527" t="s">
        <v>528</v>
      </c>
      <c r="D225" s="527">
        <v>20</v>
      </c>
      <c r="E225" s="461"/>
      <c r="F225" s="549"/>
      <c r="G225" s="232"/>
      <c r="H225" s="521"/>
    </row>
    <row r="226" spans="1:8">
      <c r="A226" s="533"/>
      <c r="B226" s="523" t="s">
        <v>741</v>
      </c>
      <c r="C226" s="527" t="s">
        <v>528</v>
      </c>
      <c r="D226" s="527">
        <v>10</v>
      </c>
      <c r="E226" s="461"/>
      <c r="F226" s="549"/>
      <c r="G226" s="232"/>
      <c r="H226" s="521"/>
    </row>
    <row r="227" spans="1:8">
      <c r="A227" s="533"/>
      <c r="B227" s="523" t="s">
        <v>742</v>
      </c>
      <c r="C227" s="527" t="s">
        <v>528</v>
      </c>
      <c r="D227" s="527">
        <v>10</v>
      </c>
      <c r="E227" s="461"/>
      <c r="F227" s="549"/>
      <c r="G227" s="232"/>
      <c r="H227" s="521"/>
    </row>
    <row r="228" spans="1:8" ht="24">
      <c r="A228" s="533"/>
      <c r="B228" s="523" t="s">
        <v>743</v>
      </c>
      <c r="C228" s="527" t="s">
        <v>39</v>
      </c>
      <c r="D228" s="527">
        <v>10</v>
      </c>
      <c r="E228" s="461"/>
      <c r="F228" s="549"/>
      <c r="G228" s="232"/>
      <c r="H228" s="521"/>
    </row>
    <row r="229" spans="1:8">
      <c r="A229" s="533"/>
      <c r="B229" s="523" t="s">
        <v>744</v>
      </c>
      <c r="C229" s="527" t="s">
        <v>39</v>
      </c>
      <c r="D229" s="527">
        <v>20</v>
      </c>
      <c r="E229" s="461"/>
      <c r="F229" s="549"/>
      <c r="G229" s="232"/>
      <c r="H229" s="521"/>
    </row>
    <row r="230" spans="1:8">
      <c r="A230" s="533"/>
      <c r="B230" s="550" t="s">
        <v>728</v>
      </c>
      <c r="C230" s="563" t="s">
        <v>447</v>
      </c>
      <c r="D230" s="563">
        <v>1</v>
      </c>
      <c r="E230" s="461"/>
      <c r="F230" s="549"/>
      <c r="G230" s="232"/>
      <c r="H230" s="521"/>
    </row>
    <row r="231" spans="1:8">
      <c r="A231" s="533"/>
      <c r="B231" s="523"/>
      <c r="C231" s="524"/>
      <c r="D231" s="524"/>
      <c r="E231" s="564" t="s">
        <v>447</v>
      </c>
      <c r="F231" s="565">
        <v>1</v>
      </c>
      <c r="G231" s="247"/>
      <c r="H231" s="554">
        <f>F231*G231</f>
        <v>0</v>
      </c>
    </row>
    <row r="232" spans="1:8">
      <c r="A232" s="533"/>
      <c r="B232" s="523"/>
      <c r="C232" s="524"/>
      <c r="D232" s="524"/>
      <c r="E232" s="519"/>
      <c r="F232" s="520"/>
      <c r="G232" s="232"/>
      <c r="H232" s="521"/>
    </row>
    <row r="233" spans="1:8" ht="48">
      <c r="A233" s="533" t="s">
        <v>44</v>
      </c>
      <c r="B233" s="523" t="s">
        <v>745</v>
      </c>
      <c r="C233" s="524"/>
      <c r="D233" s="524"/>
      <c r="E233" s="519" t="s">
        <v>528</v>
      </c>
      <c r="F233" s="520">
        <v>20</v>
      </c>
      <c r="G233" s="232"/>
      <c r="H233" s="521">
        <f>F233*G233</f>
        <v>0</v>
      </c>
    </row>
    <row r="234" spans="1:8">
      <c r="A234" s="533"/>
      <c r="B234" s="523"/>
      <c r="C234" s="524"/>
      <c r="D234" s="524"/>
      <c r="E234" s="519"/>
      <c r="F234" s="520"/>
      <c r="G234" s="232"/>
      <c r="H234" s="521"/>
    </row>
    <row r="235" spans="1:8" ht="24">
      <c r="A235" s="533" t="s">
        <v>746</v>
      </c>
      <c r="B235" s="523" t="s">
        <v>747</v>
      </c>
      <c r="C235" s="524"/>
      <c r="D235" s="524"/>
      <c r="E235" s="519" t="s">
        <v>528</v>
      </c>
      <c r="F235" s="520">
        <v>10</v>
      </c>
      <c r="G235" s="232"/>
      <c r="H235" s="521">
        <f>F235*G235</f>
        <v>0</v>
      </c>
    </row>
    <row r="236" spans="1:8">
      <c r="A236" s="533"/>
      <c r="B236" s="523"/>
      <c r="C236" s="524"/>
      <c r="D236" s="524"/>
      <c r="E236" s="519"/>
      <c r="F236" s="520"/>
      <c r="G236" s="232"/>
      <c r="H236" s="521"/>
    </row>
    <row r="237" spans="1:8">
      <c r="A237" s="533" t="s">
        <v>46</v>
      </c>
      <c r="B237" s="523" t="s">
        <v>748</v>
      </c>
      <c r="C237" s="524"/>
      <c r="D237" s="524"/>
      <c r="E237" s="519" t="s">
        <v>447</v>
      </c>
      <c r="F237" s="520">
        <v>1</v>
      </c>
      <c r="G237" s="232"/>
      <c r="H237" s="521">
        <f>F237*G237</f>
        <v>0</v>
      </c>
    </row>
    <row r="238" spans="1:8">
      <c r="A238" s="533"/>
      <c r="B238" s="523"/>
      <c r="C238" s="524"/>
      <c r="D238" s="524"/>
      <c r="E238" s="519"/>
      <c r="F238" s="520"/>
      <c r="G238" s="232"/>
      <c r="H238" s="521"/>
    </row>
    <row r="239" spans="1:8" ht="24">
      <c r="A239" s="533" t="s">
        <v>47</v>
      </c>
      <c r="B239" s="523" t="s">
        <v>749</v>
      </c>
      <c r="C239" s="524"/>
      <c r="D239" s="524"/>
      <c r="E239" s="519" t="s">
        <v>447</v>
      </c>
      <c r="F239" s="520">
        <v>1</v>
      </c>
      <c r="G239" s="232"/>
      <c r="H239" s="521">
        <f>F239*G239</f>
        <v>0</v>
      </c>
    </row>
    <row r="240" spans="1:8">
      <c r="A240" s="533"/>
      <c r="B240" s="523"/>
      <c r="C240" s="524"/>
      <c r="D240" s="524"/>
      <c r="E240" s="519"/>
      <c r="F240" s="520"/>
      <c r="G240" s="232"/>
      <c r="H240" s="521"/>
    </row>
    <row r="241" spans="1:8" ht="24">
      <c r="A241" s="533" t="s">
        <v>48</v>
      </c>
      <c r="B241" s="523" t="s">
        <v>750</v>
      </c>
      <c r="C241" s="524"/>
      <c r="D241" s="524"/>
      <c r="E241" s="519" t="s">
        <v>447</v>
      </c>
      <c r="F241" s="520">
        <v>1</v>
      </c>
      <c r="G241" s="232"/>
      <c r="H241" s="521">
        <f>F241*G241</f>
        <v>0</v>
      </c>
    </row>
    <row r="242" spans="1:8">
      <c r="A242" s="533"/>
      <c r="B242" s="523"/>
      <c r="C242" s="524"/>
      <c r="D242" s="524"/>
      <c r="E242" s="519"/>
      <c r="F242" s="520"/>
      <c r="G242" s="232"/>
      <c r="H242" s="521"/>
    </row>
    <row r="243" spans="1:8" ht="24">
      <c r="A243" s="533" t="s">
        <v>108</v>
      </c>
      <c r="B243" s="523" t="s">
        <v>751</v>
      </c>
      <c r="C243" s="524"/>
      <c r="D243" s="524"/>
      <c r="E243" s="519" t="s">
        <v>447</v>
      </c>
      <c r="F243" s="520">
        <v>1</v>
      </c>
      <c r="G243" s="232"/>
      <c r="H243" s="521">
        <f>F243*G243</f>
        <v>0</v>
      </c>
    </row>
    <row r="244" spans="1:8">
      <c r="A244" s="533"/>
      <c r="B244" s="523"/>
      <c r="C244" s="524"/>
      <c r="D244" s="524"/>
      <c r="E244" s="519"/>
      <c r="F244" s="520"/>
      <c r="G244" s="244"/>
      <c r="H244" s="521"/>
    </row>
    <row r="245" spans="1:8" ht="25.15" customHeight="1">
      <c r="A245" s="535" t="s">
        <v>881</v>
      </c>
      <c r="B245" s="536" t="s">
        <v>752</v>
      </c>
      <c r="C245" s="566"/>
      <c r="D245" s="566"/>
      <c r="E245" s="535" t="s">
        <v>944</v>
      </c>
      <c r="F245" s="538"/>
      <c r="G245" s="245"/>
      <c r="H245" s="539">
        <f>SUM(H186:H244)</f>
        <v>0</v>
      </c>
    </row>
    <row r="246" spans="1:8">
      <c r="A246" s="533"/>
      <c r="B246" s="523"/>
      <c r="C246" s="524"/>
      <c r="D246" s="524"/>
      <c r="E246" s="519"/>
      <c r="F246" s="520"/>
      <c r="G246" s="243"/>
      <c r="H246" s="521"/>
    </row>
    <row r="247" spans="1:8">
      <c r="A247" s="533"/>
      <c r="B247" s="523"/>
      <c r="C247" s="524"/>
      <c r="D247" s="524"/>
      <c r="E247" s="519"/>
      <c r="F247" s="520"/>
      <c r="G247" s="244"/>
      <c r="H247" s="521"/>
    </row>
    <row r="248" spans="1:8">
      <c r="A248" s="533"/>
      <c r="B248" s="523"/>
      <c r="C248" s="524"/>
      <c r="D248" s="524"/>
      <c r="E248" s="519"/>
      <c r="F248" s="520"/>
      <c r="G248" s="244"/>
      <c r="H248" s="521"/>
    </row>
    <row r="249" spans="1:8">
      <c r="A249" s="567" t="s">
        <v>884</v>
      </c>
      <c r="B249" s="517" t="s">
        <v>753</v>
      </c>
      <c r="C249" s="518"/>
      <c r="D249" s="518"/>
      <c r="E249" s="519"/>
      <c r="F249" s="520"/>
      <c r="G249" s="243"/>
      <c r="H249" s="521"/>
    </row>
    <row r="250" spans="1:8">
      <c r="A250" s="516"/>
      <c r="B250" s="517"/>
      <c r="C250" s="518"/>
      <c r="D250" s="518"/>
      <c r="E250" s="519"/>
      <c r="F250" s="520"/>
      <c r="G250" s="244"/>
      <c r="H250" s="521"/>
    </row>
    <row r="251" spans="1:8" ht="72">
      <c r="A251" s="522" t="s">
        <v>34</v>
      </c>
      <c r="B251" s="523" t="s">
        <v>754</v>
      </c>
      <c r="C251" s="524"/>
      <c r="D251" s="524"/>
      <c r="E251" s="525" t="s">
        <v>39</v>
      </c>
      <c r="F251" s="532">
        <v>1</v>
      </c>
      <c r="G251" s="232"/>
      <c r="H251" s="521">
        <f>F251*G251</f>
        <v>0</v>
      </c>
    </row>
    <row r="252" spans="1:8">
      <c r="A252" s="522"/>
      <c r="B252" s="523"/>
      <c r="C252" s="524"/>
      <c r="D252" s="524"/>
      <c r="E252" s="525"/>
      <c r="F252" s="532"/>
      <c r="G252" s="232"/>
      <c r="H252" s="521"/>
    </row>
    <row r="253" spans="1:8">
      <c r="A253" s="522" t="s">
        <v>35</v>
      </c>
      <c r="B253" s="523" t="s">
        <v>755</v>
      </c>
      <c r="C253" s="524"/>
      <c r="D253" s="524"/>
      <c r="G253" s="232"/>
    </row>
    <row r="254" spans="1:8" ht="36">
      <c r="A254" s="522"/>
      <c r="B254" s="523" t="s">
        <v>756</v>
      </c>
      <c r="C254" s="524"/>
      <c r="D254" s="524"/>
      <c r="E254" s="525" t="s">
        <v>39</v>
      </c>
      <c r="F254" s="532">
        <v>1</v>
      </c>
      <c r="G254" s="232"/>
      <c r="H254" s="521">
        <f>F254*G254</f>
        <v>0</v>
      </c>
    </row>
    <row r="255" spans="1:8" ht="36">
      <c r="A255" s="522"/>
      <c r="B255" s="523" t="s">
        <v>757</v>
      </c>
      <c r="C255" s="524"/>
      <c r="D255" s="524"/>
      <c r="E255" s="525" t="s">
        <v>39</v>
      </c>
      <c r="F255" s="532">
        <v>1</v>
      </c>
      <c r="G255" s="232"/>
      <c r="H255" s="521">
        <f>F255*G255</f>
        <v>0</v>
      </c>
    </row>
    <row r="256" spans="1:8">
      <c r="A256" s="522"/>
      <c r="B256" s="523"/>
      <c r="C256" s="524"/>
      <c r="D256" s="524"/>
      <c r="E256" s="525"/>
      <c r="F256" s="532"/>
      <c r="G256" s="232"/>
      <c r="H256" s="521"/>
    </row>
    <row r="257" spans="1:8" ht="48">
      <c r="A257" s="522" t="s">
        <v>37</v>
      </c>
      <c r="B257" s="523" t="s">
        <v>758</v>
      </c>
      <c r="C257" s="524"/>
      <c r="D257" s="524"/>
      <c r="E257" s="525" t="s">
        <v>39</v>
      </c>
      <c r="F257" s="532">
        <v>7</v>
      </c>
      <c r="G257" s="232"/>
      <c r="H257" s="521">
        <f>F257*G257</f>
        <v>0</v>
      </c>
    </row>
    <row r="258" spans="1:8">
      <c r="A258" s="522"/>
      <c r="B258" s="529"/>
      <c r="C258" s="527"/>
      <c r="D258" s="527"/>
      <c r="E258" s="519"/>
      <c r="F258" s="520"/>
      <c r="G258" s="232"/>
      <c r="H258" s="521"/>
    </row>
    <row r="259" spans="1:8" ht="50.25">
      <c r="A259" s="522" t="s">
        <v>38</v>
      </c>
      <c r="B259" s="523" t="s">
        <v>1803</v>
      </c>
      <c r="C259" s="524"/>
      <c r="D259" s="524"/>
      <c r="E259" s="525" t="s">
        <v>39</v>
      </c>
      <c r="F259" s="532">
        <v>7</v>
      </c>
      <c r="G259" s="232"/>
      <c r="H259" s="521">
        <f>F259*G259</f>
        <v>0</v>
      </c>
    </row>
    <row r="260" spans="1:8">
      <c r="A260" s="522"/>
      <c r="B260" s="523"/>
      <c r="C260" s="524"/>
      <c r="D260" s="524"/>
      <c r="E260" s="525"/>
      <c r="F260" s="532"/>
      <c r="G260" s="232"/>
      <c r="H260" s="521"/>
    </row>
    <row r="261" spans="1:8" ht="50.25">
      <c r="A261" s="522" t="s">
        <v>40</v>
      </c>
      <c r="B261" s="523" t="s">
        <v>1804</v>
      </c>
      <c r="C261" s="524"/>
      <c r="D261" s="524"/>
      <c r="E261" s="525" t="s">
        <v>39</v>
      </c>
      <c r="F261" s="532">
        <v>7</v>
      </c>
      <c r="G261" s="232"/>
      <c r="H261" s="521">
        <f>F261*G261</f>
        <v>0</v>
      </c>
    </row>
    <row r="262" spans="1:8">
      <c r="A262" s="522"/>
      <c r="B262" s="541"/>
      <c r="C262" s="542"/>
      <c r="D262" s="542"/>
      <c r="E262" s="543"/>
      <c r="F262" s="544"/>
      <c r="G262" s="232"/>
      <c r="H262" s="545"/>
    </row>
    <row r="263" spans="1:8" ht="48">
      <c r="A263" s="522" t="s">
        <v>42</v>
      </c>
      <c r="B263" s="523" t="s">
        <v>759</v>
      </c>
      <c r="C263" s="524"/>
      <c r="D263" s="524"/>
      <c r="E263" s="525" t="s">
        <v>39</v>
      </c>
      <c r="F263" s="532">
        <v>5</v>
      </c>
      <c r="G263" s="232"/>
      <c r="H263" s="521">
        <f>F263*G263</f>
        <v>0</v>
      </c>
    </row>
    <row r="264" spans="1:8">
      <c r="A264" s="522"/>
      <c r="B264" s="541"/>
      <c r="C264" s="542"/>
      <c r="D264" s="542"/>
      <c r="E264" s="543"/>
      <c r="F264" s="544"/>
      <c r="G264" s="232"/>
      <c r="H264" s="545"/>
    </row>
    <row r="265" spans="1:8" ht="48">
      <c r="A265" s="522" t="s">
        <v>44</v>
      </c>
      <c r="B265" s="523" t="s">
        <v>760</v>
      </c>
      <c r="C265" s="524"/>
      <c r="D265" s="524"/>
      <c r="E265" s="525" t="s">
        <v>39</v>
      </c>
      <c r="F265" s="532">
        <v>7</v>
      </c>
      <c r="G265" s="232"/>
      <c r="H265" s="521">
        <f>F265*G265</f>
        <v>0</v>
      </c>
    </row>
    <row r="266" spans="1:8">
      <c r="A266" s="522"/>
      <c r="B266" s="523"/>
      <c r="C266" s="524"/>
      <c r="D266" s="524"/>
      <c r="E266" s="519"/>
      <c r="F266" s="520"/>
      <c r="G266" s="232"/>
      <c r="H266" s="521"/>
    </row>
    <row r="267" spans="1:8" ht="24">
      <c r="A267" s="522" t="s">
        <v>45</v>
      </c>
      <c r="B267" s="523" t="s">
        <v>761</v>
      </c>
      <c r="C267" s="524"/>
      <c r="D267" s="524"/>
      <c r="E267" s="525" t="s">
        <v>528</v>
      </c>
      <c r="F267" s="532">
        <v>3</v>
      </c>
      <c r="G267" s="232"/>
      <c r="H267" s="521">
        <f>F267*G267</f>
        <v>0</v>
      </c>
    </row>
    <row r="268" spans="1:8">
      <c r="A268" s="522"/>
      <c r="B268" s="523"/>
      <c r="C268" s="524"/>
      <c r="D268" s="524"/>
      <c r="E268" s="525"/>
      <c r="F268" s="532"/>
      <c r="G268" s="232"/>
      <c r="H268" s="521"/>
    </row>
    <row r="269" spans="1:8" ht="48">
      <c r="A269" s="522" t="s">
        <v>46</v>
      </c>
      <c r="B269" s="523" t="s">
        <v>762</v>
      </c>
      <c r="C269" s="524"/>
      <c r="D269" s="524"/>
      <c r="E269" s="525" t="s">
        <v>39</v>
      </c>
      <c r="F269" s="532">
        <v>10</v>
      </c>
      <c r="G269" s="232"/>
      <c r="H269" s="521">
        <f>F269*G269</f>
        <v>0</v>
      </c>
    </row>
    <row r="270" spans="1:8">
      <c r="A270" s="522"/>
      <c r="B270" s="523"/>
      <c r="C270" s="524"/>
      <c r="D270" s="524"/>
      <c r="E270" s="525"/>
      <c r="F270" s="532"/>
      <c r="G270" s="248"/>
      <c r="H270" s="568"/>
    </row>
    <row r="271" spans="1:8" ht="25.15" customHeight="1">
      <c r="A271" s="569" t="s">
        <v>884</v>
      </c>
      <c r="B271" s="536" t="s">
        <v>763</v>
      </c>
      <c r="C271" s="537"/>
      <c r="D271" s="537"/>
      <c r="E271" s="535" t="s">
        <v>944</v>
      </c>
      <c r="F271" s="538"/>
      <c r="G271" s="249"/>
      <c r="H271" s="570">
        <f>SUM(H251:H270)</f>
        <v>0</v>
      </c>
    </row>
    <row r="275" spans="1:8">
      <c r="A275" s="516" t="s">
        <v>885</v>
      </c>
      <c r="B275" s="547" t="s">
        <v>764</v>
      </c>
      <c r="C275" s="548"/>
      <c r="D275" s="548"/>
      <c r="E275" s="519"/>
      <c r="F275" s="520"/>
      <c r="G275" s="243"/>
      <c r="H275" s="521"/>
    </row>
    <row r="276" spans="1:8">
      <c r="A276" s="533"/>
      <c r="B276" s="517"/>
      <c r="C276" s="518"/>
      <c r="D276" s="518"/>
      <c r="E276" s="519"/>
      <c r="F276" s="520"/>
      <c r="G276" s="243"/>
      <c r="H276" s="521"/>
    </row>
    <row r="277" spans="1:8">
      <c r="A277" s="571" t="s">
        <v>34</v>
      </c>
      <c r="B277" s="572" t="s">
        <v>765</v>
      </c>
      <c r="C277" s="573"/>
      <c r="D277" s="573"/>
      <c r="E277" s="519"/>
      <c r="F277" s="520"/>
      <c r="G277" s="243"/>
      <c r="H277" s="521"/>
    </row>
    <row r="278" spans="1:8" ht="30.6" customHeight="1">
      <c r="A278" s="574" t="s">
        <v>766</v>
      </c>
      <c r="B278" s="575" t="s">
        <v>767</v>
      </c>
      <c r="C278" s="576"/>
      <c r="D278" s="576"/>
      <c r="E278" s="519" t="s">
        <v>39</v>
      </c>
      <c r="F278" s="520">
        <v>1</v>
      </c>
      <c r="G278" s="232"/>
      <c r="H278" s="521">
        <f>F278*G278</f>
        <v>0</v>
      </c>
    </row>
    <row r="279" spans="1:8" ht="180">
      <c r="A279" s="571"/>
      <c r="B279" s="575" t="s">
        <v>768</v>
      </c>
      <c r="C279" s="576"/>
      <c r="D279" s="576"/>
      <c r="E279" s="519"/>
      <c r="F279" s="520"/>
      <c r="G279" s="232"/>
      <c r="H279" s="521"/>
    </row>
    <row r="280" spans="1:8">
      <c r="A280" s="571"/>
      <c r="B280" s="575"/>
      <c r="C280" s="576"/>
      <c r="D280" s="576"/>
      <c r="E280" s="519"/>
      <c r="F280" s="520"/>
      <c r="G280" s="232"/>
      <c r="H280" s="521"/>
    </row>
    <row r="281" spans="1:8" ht="36">
      <c r="A281" s="574" t="s">
        <v>769</v>
      </c>
      <c r="B281" s="575" t="s">
        <v>770</v>
      </c>
      <c r="C281" s="576"/>
      <c r="D281" s="576"/>
      <c r="E281" s="461"/>
      <c r="F281" s="549"/>
      <c r="G281" s="232"/>
    </row>
    <row r="282" spans="1:8">
      <c r="A282" s="571"/>
      <c r="B282" s="575" t="s">
        <v>771</v>
      </c>
      <c r="C282" s="576"/>
      <c r="D282" s="576"/>
      <c r="E282" s="519"/>
      <c r="F282" s="520"/>
      <c r="G282" s="232"/>
      <c r="H282" s="521"/>
    </row>
    <row r="283" spans="1:8">
      <c r="A283" s="571"/>
      <c r="B283" s="523" t="s">
        <v>772</v>
      </c>
      <c r="C283" s="524"/>
      <c r="D283" s="524"/>
      <c r="E283" s="519"/>
      <c r="F283" s="520"/>
      <c r="G283" s="232"/>
      <c r="H283" s="521"/>
    </row>
    <row r="284" spans="1:8">
      <c r="A284" s="571"/>
      <c r="B284" s="575" t="s">
        <v>773</v>
      </c>
      <c r="C284" s="576"/>
      <c r="D284" s="576"/>
      <c r="E284" s="519"/>
      <c r="F284" s="520"/>
      <c r="G284" s="232"/>
      <c r="H284" s="521"/>
    </row>
    <row r="285" spans="1:8" ht="24">
      <c r="A285" s="571"/>
      <c r="B285" s="575" t="s">
        <v>774</v>
      </c>
      <c r="C285" s="576"/>
      <c r="D285" s="576"/>
      <c r="E285" s="519"/>
      <c r="F285" s="520"/>
      <c r="G285" s="232"/>
      <c r="H285" s="521"/>
    </row>
    <row r="286" spans="1:8" ht="24">
      <c r="A286" s="571"/>
      <c r="B286" s="523" t="s">
        <v>775</v>
      </c>
      <c r="C286" s="530"/>
      <c r="D286" s="530"/>
      <c r="E286" s="519" t="s">
        <v>39</v>
      </c>
      <c r="F286" s="520">
        <v>1</v>
      </c>
      <c r="G286" s="232"/>
      <c r="H286" s="521">
        <f>F286*G286</f>
        <v>0</v>
      </c>
    </row>
    <row r="287" spans="1:8">
      <c r="A287" s="571"/>
      <c r="B287" s="575"/>
      <c r="C287" s="576"/>
      <c r="D287" s="576"/>
      <c r="E287" s="519"/>
      <c r="F287" s="520"/>
      <c r="G287" s="232"/>
      <c r="H287" s="521"/>
    </row>
    <row r="288" spans="1:8" ht="60">
      <c r="A288" s="574" t="s">
        <v>776</v>
      </c>
      <c r="B288" s="575" t="s">
        <v>978</v>
      </c>
      <c r="C288" s="576"/>
      <c r="D288" s="576"/>
      <c r="E288" s="519" t="s">
        <v>39</v>
      </c>
      <c r="F288" s="520">
        <v>2</v>
      </c>
      <c r="G288" s="232"/>
      <c r="H288" s="521">
        <f>F288*G288</f>
        <v>0</v>
      </c>
    </row>
    <row r="289" spans="1:8">
      <c r="A289" s="571"/>
      <c r="B289" s="575"/>
      <c r="C289" s="576"/>
      <c r="D289" s="576"/>
      <c r="E289" s="519"/>
      <c r="F289" s="520"/>
      <c r="G289" s="232"/>
      <c r="H289" s="521"/>
    </row>
    <row r="290" spans="1:8" ht="24">
      <c r="A290" s="574" t="s">
        <v>777</v>
      </c>
      <c r="B290" s="575" t="s">
        <v>778</v>
      </c>
      <c r="C290" s="576"/>
      <c r="D290" s="576"/>
      <c r="E290" s="519" t="s">
        <v>39</v>
      </c>
      <c r="F290" s="520">
        <v>2</v>
      </c>
      <c r="G290" s="232"/>
      <c r="H290" s="521">
        <f>F290*G290</f>
        <v>0</v>
      </c>
    </row>
    <row r="291" spans="1:8">
      <c r="G291" s="232"/>
    </row>
    <row r="292" spans="1:8" ht="24">
      <c r="A292" s="574" t="s">
        <v>779</v>
      </c>
      <c r="B292" s="575" t="s">
        <v>780</v>
      </c>
      <c r="C292" s="576"/>
      <c r="D292" s="576"/>
      <c r="E292" s="519" t="s">
        <v>39</v>
      </c>
      <c r="F292" s="520">
        <v>1</v>
      </c>
      <c r="G292" s="232"/>
      <c r="H292" s="521">
        <f>F292*G292</f>
        <v>0</v>
      </c>
    </row>
    <row r="293" spans="1:8">
      <c r="G293" s="232"/>
    </row>
    <row r="294" spans="1:8" ht="24">
      <c r="A294" s="574" t="s">
        <v>781</v>
      </c>
      <c r="B294" s="575" t="s">
        <v>782</v>
      </c>
      <c r="C294" s="576"/>
      <c r="D294" s="576"/>
      <c r="E294" s="519" t="s">
        <v>39</v>
      </c>
      <c r="F294" s="520">
        <v>1</v>
      </c>
      <c r="G294" s="232"/>
      <c r="H294" s="521">
        <f>F294*G294</f>
        <v>0</v>
      </c>
    </row>
    <row r="295" spans="1:8">
      <c r="A295" s="574"/>
      <c r="B295" s="575"/>
      <c r="C295" s="576"/>
      <c r="D295" s="576"/>
      <c r="E295" s="519"/>
      <c r="F295" s="520"/>
      <c r="G295" s="232"/>
      <c r="H295" s="568"/>
    </row>
    <row r="296" spans="1:8" ht="24">
      <c r="A296" s="571" t="s">
        <v>35</v>
      </c>
      <c r="B296" s="572" t="s">
        <v>783</v>
      </c>
      <c r="C296" s="573"/>
      <c r="D296" s="573"/>
      <c r="E296" s="519"/>
      <c r="F296" s="520"/>
      <c r="G296" s="232"/>
      <c r="H296" s="577"/>
    </row>
    <row r="297" spans="1:8" ht="24">
      <c r="A297" s="644" t="s">
        <v>784</v>
      </c>
      <c r="B297" s="575" t="s">
        <v>785</v>
      </c>
      <c r="C297" s="576"/>
      <c r="D297" s="576"/>
      <c r="E297" s="461"/>
      <c r="F297" s="549"/>
      <c r="G297" s="232"/>
    </row>
    <row r="298" spans="1:8" ht="24">
      <c r="A298" s="644"/>
      <c r="B298" s="575" t="s">
        <v>786</v>
      </c>
      <c r="C298" s="576"/>
      <c r="D298" s="576"/>
      <c r="E298" s="519"/>
      <c r="F298" s="520"/>
      <c r="G298" s="232"/>
      <c r="H298" s="568"/>
    </row>
    <row r="299" spans="1:8" ht="24">
      <c r="A299" s="644"/>
      <c r="B299" s="575" t="s">
        <v>787</v>
      </c>
      <c r="C299" s="576"/>
      <c r="D299" s="576"/>
      <c r="E299" s="519"/>
      <c r="F299" s="520"/>
      <c r="G299" s="232"/>
      <c r="H299" s="568"/>
    </row>
    <row r="300" spans="1:8" ht="24">
      <c r="A300" s="644"/>
      <c r="B300" s="575" t="s">
        <v>788</v>
      </c>
      <c r="C300" s="576"/>
      <c r="D300" s="576"/>
      <c r="E300" s="519"/>
      <c r="F300" s="520"/>
      <c r="G300" s="232"/>
      <c r="H300" s="568"/>
    </row>
    <row r="301" spans="1:8" ht="24">
      <c r="A301" s="644"/>
      <c r="B301" s="575" t="s">
        <v>789</v>
      </c>
      <c r="C301" s="576"/>
      <c r="D301" s="576"/>
      <c r="E301" s="519" t="s">
        <v>39</v>
      </c>
      <c r="F301" s="520">
        <v>1</v>
      </c>
      <c r="G301" s="232"/>
      <c r="H301" s="521">
        <f>F301*G301</f>
        <v>0</v>
      </c>
    </row>
    <row r="302" spans="1:8">
      <c r="A302" s="574"/>
      <c r="B302" s="575"/>
      <c r="C302" s="576"/>
      <c r="D302" s="576"/>
      <c r="E302" s="519"/>
      <c r="F302" s="520"/>
      <c r="G302" s="232"/>
      <c r="H302" s="568"/>
    </row>
    <row r="303" spans="1:8" ht="24">
      <c r="A303" s="644" t="s">
        <v>633</v>
      </c>
      <c r="B303" s="575" t="s">
        <v>790</v>
      </c>
      <c r="C303" s="576"/>
      <c r="D303" s="576"/>
      <c r="E303" s="461"/>
      <c r="F303" s="549"/>
      <c r="G303" s="232"/>
    </row>
    <row r="304" spans="1:8">
      <c r="A304" s="644"/>
      <c r="B304" s="575" t="s">
        <v>791</v>
      </c>
      <c r="C304" s="576"/>
      <c r="D304" s="576"/>
      <c r="E304" s="519"/>
      <c r="F304" s="520"/>
      <c r="G304" s="232"/>
      <c r="H304" s="568"/>
    </row>
    <row r="305" spans="1:8">
      <c r="A305" s="644"/>
      <c r="B305" s="575" t="s">
        <v>792</v>
      </c>
      <c r="C305" s="576"/>
      <c r="D305" s="576"/>
      <c r="E305" s="519"/>
      <c r="F305" s="520"/>
      <c r="G305" s="232"/>
      <c r="H305" s="568"/>
    </row>
    <row r="306" spans="1:8" ht="48">
      <c r="A306" s="644"/>
      <c r="B306" s="575" t="s">
        <v>793</v>
      </c>
      <c r="C306" s="576"/>
      <c r="D306" s="576"/>
      <c r="E306" s="519" t="s">
        <v>39</v>
      </c>
      <c r="F306" s="520">
        <v>1</v>
      </c>
      <c r="G306" s="232"/>
      <c r="H306" s="521">
        <f>F306*G306</f>
        <v>0</v>
      </c>
    </row>
    <row r="307" spans="1:8">
      <c r="A307" s="574"/>
      <c r="B307" s="575"/>
      <c r="C307" s="576"/>
      <c r="D307" s="576"/>
      <c r="E307" s="519"/>
      <c r="F307" s="520"/>
      <c r="G307" s="232"/>
      <c r="H307" s="568"/>
    </row>
    <row r="308" spans="1:8" ht="24">
      <c r="A308" s="644" t="s">
        <v>641</v>
      </c>
      <c r="B308" s="575" t="s">
        <v>794</v>
      </c>
      <c r="C308" s="576"/>
      <c r="D308" s="576"/>
      <c r="E308" s="461"/>
      <c r="F308" s="549"/>
      <c r="G308" s="232"/>
    </row>
    <row r="309" spans="1:8" ht="24">
      <c r="A309" s="644"/>
      <c r="B309" s="575" t="s">
        <v>786</v>
      </c>
      <c r="C309" s="576"/>
      <c r="D309" s="576"/>
      <c r="E309" s="519"/>
      <c r="F309" s="520"/>
      <c r="G309" s="232"/>
      <c r="H309" s="568"/>
    </row>
    <row r="310" spans="1:8" ht="24">
      <c r="A310" s="644"/>
      <c r="B310" s="575" t="s">
        <v>795</v>
      </c>
      <c r="C310" s="576"/>
      <c r="D310" s="576"/>
      <c r="E310" s="519"/>
      <c r="F310" s="520"/>
      <c r="G310" s="232"/>
      <c r="H310" s="568"/>
    </row>
    <row r="311" spans="1:8">
      <c r="A311" s="644"/>
      <c r="B311" s="575" t="s">
        <v>796</v>
      </c>
      <c r="C311" s="576"/>
      <c r="D311" s="576"/>
      <c r="E311" s="519"/>
      <c r="F311" s="520"/>
      <c r="G311" s="232"/>
      <c r="H311" s="521"/>
    </row>
    <row r="312" spans="1:8" ht="24">
      <c r="A312" s="644"/>
      <c r="B312" s="575" t="s">
        <v>789</v>
      </c>
      <c r="C312" s="576"/>
      <c r="D312" s="576"/>
      <c r="E312" s="519" t="s">
        <v>39</v>
      </c>
      <c r="F312" s="520">
        <v>1</v>
      </c>
      <c r="G312" s="232"/>
      <c r="H312" s="521">
        <f>F312*G312</f>
        <v>0</v>
      </c>
    </row>
    <row r="313" spans="1:8">
      <c r="A313" s="574"/>
      <c r="B313" s="575"/>
      <c r="C313" s="576"/>
      <c r="D313" s="576"/>
      <c r="E313" s="519"/>
      <c r="F313" s="520"/>
      <c r="G313" s="232"/>
      <c r="H313" s="568"/>
    </row>
    <row r="314" spans="1:8" ht="24">
      <c r="A314" s="574" t="s">
        <v>650</v>
      </c>
      <c r="B314" s="575" t="s">
        <v>797</v>
      </c>
      <c r="C314" s="576"/>
      <c r="D314" s="576"/>
      <c r="E314" s="461"/>
      <c r="F314" s="549"/>
      <c r="G314" s="232"/>
    </row>
    <row r="315" spans="1:8">
      <c r="A315" s="574"/>
      <c r="B315" s="575" t="s">
        <v>798</v>
      </c>
      <c r="C315" s="576"/>
      <c r="D315" s="576"/>
      <c r="E315" s="519"/>
      <c r="F315" s="520"/>
      <c r="G315" s="232"/>
      <c r="H315" s="521"/>
    </row>
    <row r="316" spans="1:8">
      <c r="A316" s="574"/>
      <c r="B316" s="575" t="s">
        <v>799</v>
      </c>
      <c r="C316" s="576"/>
      <c r="D316" s="576"/>
      <c r="E316" s="519" t="s">
        <v>39</v>
      </c>
      <c r="F316" s="520">
        <v>1</v>
      </c>
      <c r="G316" s="232"/>
      <c r="H316" s="521">
        <f>F316*G316</f>
        <v>0</v>
      </c>
    </row>
    <row r="317" spans="1:8">
      <c r="A317" s="574"/>
      <c r="B317" s="575"/>
      <c r="C317" s="576"/>
      <c r="D317" s="576"/>
      <c r="E317" s="519"/>
      <c r="F317" s="520"/>
      <c r="G317" s="232"/>
      <c r="H317" s="568"/>
    </row>
    <row r="318" spans="1:8" ht="36">
      <c r="A318" s="644" t="s">
        <v>800</v>
      </c>
      <c r="B318" s="575" t="s">
        <v>801</v>
      </c>
      <c r="C318" s="576"/>
      <c r="D318" s="576"/>
      <c r="E318" s="461"/>
      <c r="F318" s="549"/>
      <c r="G318" s="232"/>
    </row>
    <row r="319" spans="1:8">
      <c r="A319" s="644"/>
      <c r="B319" s="575" t="s">
        <v>802</v>
      </c>
      <c r="C319" s="576"/>
      <c r="D319" s="576"/>
      <c r="E319" s="461"/>
      <c r="F319" s="549"/>
      <c r="G319" s="232"/>
    </row>
    <row r="320" spans="1:8" ht="72">
      <c r="A320" s="644"/>
      <c r="B320" s="575" t="s">
        <v>895</v>
      </c>
      <c r="C320" s="576"/>
      <c r="D320" s="576"/>
      <c r="E320" s="519"/>
      <c r="F320" s="520"/>
      <c r="G320" s="232"/>
      <c r="H320" s="521"/>
    </row>
    <row r="321" spans="1:8" ht="24">
      <c r="A321" s="644"/>
      <c r="B321" s="575" t="s">
        <v>803</v>
      </c>
      <c r="C321" s="576"/>
      <c r="D321" s="576"/>
      <c r="E321" s="519"/>
      <c r="F321" s="520"/>
      <c r="G321" s="232"/>
      <c r="H321" s="521"/>
    </row>
    <row r="322" spans="1:8">
      <c r="A322" s="644"/>
      <c r="B322" s="575" t="s">
        <v>804</v>
      </c>
      <c r="C322" s="576"/>
      <c r="D322" s="576"/>
      <c r="E322" s="461"/>
      <c r="F322" s="549"/>
      <c r="G322" s="232"/>
    </row>
    <row r="323" spans="1:8" ht="36">
      <c r="A323" s="644"/>
      <c r="B323" s="575" t="s">
        <v>805</v>
      </c>
      <c r="C323" s="576"/>
      <c r="D323" s="576"/>
      <c r="E323" s="519" t="s">
        <v>39</v>
      </c>
      <c r="F323" s="520">
        <v>16</v>
      </c>
      <c r="G323" s="232"/>
      <c r="H323" s="521">
        <f>F323*G323</f>
        <v>0</v>
      </c>
    </row>
    <row r="324" spans="1:8" ht="48">
      <c r="A324" s="574"/>
      <c r="B324" s="523" t="s">
        <v>979</v>
      </c>
      <c r="C324" s="524"/>
      <c r="D324" s="524"/>
      <c r="E324" s="519"/>
      <c r="F324" s="520"/>
      <c r="G324" s="232"/>
      <c r="H324" s="521"/>
    </row>
    <row r="325" spans="1:8">
      <c r="A325" s="574"/>
      <c r="B325" s="523"/>
      <c r="C325" s="524"/>
      <c r="D325" s="524"/>
      <c r="E325" s="519"/>
      <c r="F325" s="520"/>
      <c r="G325" s="232"/>
      <c r="H325" s="521"/>
    </row>
    <row r="326" spans="1:8" ht="24">
      <c r="A326" s="644" t="s">
        <v>806</v>
      </c>
      <c r="B326" s="575" t="s">
        <v>807</v>
      </c>
      <c r="C326" s="576"/>
      <c r="D326" s="576"/>
      <c r="E326" s="519"/>
      <c r="F326" s="520"/>
      <c r="G326" s="232"/>
      <c r="H326" s="521"/>
    </row>
    <row r="327" spans="1:8">
      <c r="A327" s="644"/>
      <c r="B327" s="575" t="s">
        <v>808</v>
      </c>
      <c r="C327" s="576"/>
      <c r="D327" s="576"/>
      <c r="E327" s="461"/>
      <c r="F327" s="549"/>
      <c r="G327" s="232"/>
    </row>
    <row r="328" spans="1:8">
      <c r="A328" s="644"/>
      <c r="B328" s="575" t="s">
        <v>809</v>
      </c>
      <c r="C328" s="576"/>
      <c r="D328" s="576"/>
      <c r="E328" s="519"/>
      <c r="F328" s="520"/>
      <c r="G328" s="232"/>
      <c r="H328" s="568"/>
    </row>
    <row r="329" spans="1:8" ht="24">
      <c r="A329" s="644"/>
      <c r="B329" s="575" t="s">
        <v>810</v>
      </c>
      <c r="C329" s="576"/>
      <c r="D329" s="576"/>
      <c r="E329" s="519"/>
      <c r="F329" s="520"/>
      <c r="G329" s="232"/>
      <c r="H329" s="568"/>
    </row>
    <row r="330" spans="1:8" ht="24">
      <c r="A330" s="644"/>
      <c r="B330" s="575" t="s">
        <v>890</v>
      </c>
      <c r="C330" s="576"/>
      <c r="D330" s="576"/>
      <c r="E330" s="519"/>
      <c r="F330" s="520"/>
      <c r="G330" s="232"/>
      <c r="H330" s="568"/>
    </row>
    <row r="331" spans="1:8" ht="60">
      <c r="A331" s="644"/>
      <c r="B331" s="575" t="s">
        <v>896</v>
      </c>
      <c r="C331" s="576"/>
      <c r="D331" s="576"/>
      <c r="E331" s="519"/>
      <c r="F331" s="520"/>
      <c r="G331" s="232"/>
      <c r="H331" s="568"/>
    </row>
    <row r="332" spans="1:8" ht="36">
      <c r="A332" s="644"/>
      <c r="B332" s="575" t="s">
        <v>811</v>
      </c>
      <c r="C332" s="576"/>
      <c r="D332" s="576"/>
      <c r="E332" s="519" t="s">
        <v>528</v>
      </c>
      <c r="F332" s="520">
        <v>10</v>
      </c>
      <c r="G332" s="232"/>
      <c r="H332" s="521">
        <f>F332*G332</f>
        <v>0</v>
      </c>
    </row>
    <row r="333" spans="1:8">
      <c r="A333" s="574"/>
      <c r="B333" s="575"/>
      <c r="C333" s="576"/>
      <c r="D333" s="576"/>
      <c r="E333" s="519"/>
      <c r="F333" s="520"/>
      <c r="G333" s="232"/>
      <c r="H333" s="568"/>
    </row>
    <row r="334" spans="1:8" ht="24">
      <c r="A334" s="644" t="s">
        <v>812</v>
      </c>
      <c r="B334" s="575" t="s">
        <v>813</v>
      </c>
      <c r="C334" s="576"/>
      <c r="D334" s="576"/>
      <c r="E334" s="461"/>
      <c r="F334" s="549"/>
      <c r="G334" s="232"/>
    </row>
    <row r="335" spans="1:8">
      <c r="A335" s="644"/>
      <c r="B335" s="575" t="s">
        <v>814</v>
      </c>
      <c r="C335" s="576"/>
      <c r="D335" s="576"/>
      <c r="E335" s="519"/>
      <c r="F335" s="520"/>
      <c r="G335" s="232"/>
      <c r="H335" s="521"/>
    </row>
    <row r="336" spans="1:8">
      <c r="A336" s="644"/>
      <c r="B336" s="575" t="s">
        <v>815</v>
      </c>
      <c r="C336" s="576"/>
      <c r="D336" s="576"/>
      <c r="E336" s="519"/>
      <c r="F336" s="520"/>
      <c r="G336" s="232"/>
      <c r="H336" s="521"/>
    </row>
    <row r="337" spans="1:8">
      <c r="A337" s="644"/>
      <c r="B337" s="575" t="s">
        <v>816</v>
      </c>
      <c r="C337" s="576"/>
      <c r="D337" s="576"/>
      <c r="E337" s="519"/>
      <c r="F337" s="520"/>
      <c r="G337" s="232"/>
      <c r="H337" s="521"/>
    </row>
    <row r="338" spans="1:8" ht="36">
      <c r="A338" s="644"/>
      <c r="B338" s="575" t="s">
        <v>811</v>
      </c>
      <c r="C338" s="576"/>
      <c r="D338" s="576"/>
      <c r="E338" s="519" t="s">
        <v>528</v>
      </c>
      <c r="F338" s="520">
        <v>20</v>
      </c>
      <c r="G338" s="232"/>
      <c r="H338" s="521">
        <f>F338*G338</f>
        <v>0</v>
      </c>
    </row>
    <row r="339" spans="1:8">
      <c r="A339" s="574"/>
      <c r="B339" s="575"/>
      <c r="C339" s="576"/>
      <c r="D339" s="576"/>
      <c r="E339" s="519"/>
      <c r="F339" s="520"/>
      <c r="G339" s="232"/>
      <c r="H339" s="521"/>
    </row>
    <row r="340" spans="1:8">
      <c r="A340" s="574" t="s">
        <v>817</v>
      </c>
      <c r="B340" s="575" t="s">
        <v>818</v>
      </c>
      <c r="C340" s="576"/>
      <c r="D340" s="576"/>
      <c r="E340" s="519"/>
      <c r="F340" s="520"/>
      <c r="G340" s="232"/>
      <c r="H340" s="568"/>
    </row>
    <row r="341" spans="1:8" ht="24">
      <c r="A341" s="574"/>
      <c r="B341" s="575" t="s">
        <v>819</v>
      </c>
      <c r="C341" s="576"/>
      <c r="D341" s="576"/>
      <c r="E341" s="519" t="s">
        <v>39</v>
      </c>
      <c r="F341" s="520">
        <v>7</v>
      </c>
      <c r="G341" s="232"/>
      <c r="H341" s="521">
        <f>F341*G341</f>
        <v>0</v>
      </c>
    </row>
    <row r="342" spans="1:8" ht="24">
      <c r="A342" s="574"/>
      <c r="B342" s="575" t="s">
        <v>820</v>
      </c>
      <c r="C342" s="576"/>
      <c r="D342" s="576"/>
      <c r="E342" s="519" t="s">
        <v>39</v>
      </c>
      <c r="F342" s="520">
        <v>2</v>
      </c>
      <c r="G342" s="232"/>
      <c r="H342" s="521">
        <f>F342*G342</f>
        <v>0</v>
      </c>
    </row>
    <row r="343" spans="1:8">
      <c r="A343" s="574"/>
      <c r="B343" s="575"/>
      <c r="C343" s="576"/>
      <c r="D343" s="576"/>
      <c r="E343" s="519"/>
      <c r="F343" s="520"/>
      <c r="G343" s="232"/>
      <c r="H343" s="568"/>
    </row>
    <row r="344" spans="1:8">
      <c r="A344" s="644" t="s">
        <v>821</v>
      </c>
      <c r="B344" s="575" t="s">
        <v>822</v>
      </c>
      <c r="C344" s="576"/>
      <c r="D344" s="576"/>
      <c r="E344" s="461"/>
      <c r="F344" s="549"/>
      <c r="G344" s="232"/>
    </row>
    <row r="345" spans="1:8" ht="24">
      <c r="A345" s="644"/>
      <c r="B345" s="575" t="s">
        <v>823</v>
      </c>
      <c r="C345" s="576"/>
      <c r="D345" s="576"/>
      <c r="E345" s="519"/>
      <c r="F345" s="520"/>
      <c r="G345" s="232"/>
      <c r="H345" s="521"/>
    </row>
    <row r="346" spans="1:8">
      <c r="A346" s="644"/>
      <c r="B346" s="575" t="s">
        <v>980</v>
      </c>
      <c r="C346" s="576"/>
      <c r="D346" s="576"/>
      <c r="E346" s="519"/>
      <c r="F346" s="520"/>
      <c r="G346" s="232"/>
      <c r="H346" s="521"/>
    </row>
    <row r="347" spans="1:8" ht="24">
      <c r="A347" s="644"/>
      <c r="B347" s="575" t="s">
        <v>888</v>
      </c>
      <c r="C347" s="576"/>
      <c r="D347" s="576"/>
      <c r="E347" s="519"/>
      <c r="F347" s="520"/>
      <c r="G347" s="232"/>
      <c r="H347" s="521"/>
    </row>
    <row r="348" spans="1:8" ht="24">
      <c r="A348" s="644"/>
      <c r="B348" s="575" t="s">
        <v>824</v>
      </c>
      <c r="C348" s="576"/>
      <c r="D348" s="576"/>
      <c r="E348" s="519"/>
      <c r="F348" s="520"/>
      <c r="G348" s="232"/>
      <c r="H348" s="521"/>
    </row>
    <row r="349" spans="1:8">
      <c r="A349" s="644"/>
      <c r="B349" s="575" t="s">
        <v>825</v>
      </c>
      <c r="C349" s="576"/>
      <c r="D349" s="576"/>
      <c r="E349" s="519"/>
      <c r="F349" s="520"/>
      <c r="G349" s="232"/>
      <c r="H349" s="521"/>
    </row>
    <row r="350" spans="1:8" ht="36">
      <c r="A350" s="644"/>
      <c r="B350" s="575" t="s">
        <v>826</v>
      </c>
      <c r="C350" s="576"/>
      <c r="D350" s="576"/>
      <c r="E350" s="519"/>
      <c r="F350" s="520"/>
      <c r="G350" s="232"/>
      <c r="H350" s="521"/>
    </row>
    <row r="351" spans="1:8">
      <c r="A351" s="644"/>
      <c r="B351" s="575" t="s">
        <v>827</v>
      </c>
      <c r="C351" s="576"/>
      <c r="D351" s="576"/>
      <c r="E351" s="519"/>
      <c r="F351" s="520"/>
      <c r="G351" s="232"/>
      <c r="H351" s="521"/>
    </row>
    <row r="352" spans="1:8" ht="36">
      <c r="A352" s="644"/>
      <c r="B352" s="575" t="s">
        <v>889</v>
      </c>
      <c r="C352" s="576"/>
      <c r="D352" s="576"/>
      <c r="E352" s="519"/>
      <c r="F352" s="520"/>
      <c r="G352" s="232"/>
      <c r="H352" s="521"/>
    </row>
    <row r="353" spans="1:8" ht="24">
      <c r="A353" s="644"/>
      <c r="B353" s="575" t="s">
        <v>828</v>
      </c>
      <c r="C353" s="576"/>
      <c r="D353" s="576"/>
      <c r="E353" s="519"/>
      <c r="F353" s="520"/>
      <c r="G353" s="232"/>
      <c r="H353" s="521"/>
    </row>
    <row r="354" spans="1:8" ht="24">
      <c r="A354" s="644"/>
      <c r="B354" s="575" t="s">
        <v>829</v>
      </c>
      <c r="C354" s="576"/>
      <c r="D354" s="576"/>
      <c r="E354" s="519"/>
      <c r="F354" s="520"/>
      <c r="G354" s="232"/>
      <c r="H354" s="521"/>
    </row>
    <row r="355" spans="1:8">
      <c r="A355" s="644"/>
      <c r="B355" s="575" t="s">
        <v>830</v>
      </c>
      <c r="C355" s="576"/>
      <c r="D355" s="576"/>
      <c r="E355" s="519" t="s">
        <v>39</v>
      </c>
      <c r="F355" s="520">
        <v>16</v>
      </c>
      <c r="G355" s="232"/>
      <c r="H355" s="521">
        <f>F355*G355</f>
        <v>0</v>
      </c>
    </row>
    <row r="356" spans="1:8">
      <c r="A356" s="574"/>
      <c r="B356" s="575"/>
      <c r="C356" s="576"/>
      <c r="D356" s="576"/>
      <c r="E356" s="519"/>
      <c r="F356" s="520"/>
      <c r="G356" s="232"/>
      <c r="H356" s="568"/>
    </row>
    <row r="357" spans="1:8" ht="48">
      <c r="A357" s="574" t="s">
        <v>831</v>
      </c>
      <c r="B357" s="575" t="s">
        <v>832</v>
      </c>
      <c r="C357" s="576"/>
      <c r="D357" s="576"/>
      <c r="E357" s="519" t="s">
        <v>39</v>
      </c>
      <c r="F357" s="520">
        <v>2</v>
      </c>
      <c r="G357" s="232"/>
      <c r="H357" s="521">
        <f>F357*G357</f>
        <v>0</v>
      </c>
    </row>
    <row r="358" spans="1:8">
      <c r="A358" s="574"/>
      <c r="B358" s="575"/>
      <c r="C358" s="576"/>
      <c r="D358" s="576"/>
      <c r="E358" s="519"/>
      <c r="F358" s="520"/>
      <c r="G358" s="232"/>
      <c r="H358" s="568"/>
    </row>
    <row r="359" spans="1:8" ht="24">
      <c r="A359" s="574" t="s">
        <v>833</v>
      </c>
      <c r="B359" s="575" t="s">
        <v>834</v>
      </c>
      <c r="C359" s="576"/>
      <c r="D359" s="576"/>
      <c r="E359" s="519" t="s">
        <v>39</v>
      </c>
      <c r="F359" s="520">
        <v>16</v>
      </c>
      <c r="G359" s="232"/>
      <c r="H359" s="521">
        <f>F359*G359</f>
        <v>0</v>
      </c>
    </row>
    <row r="360" spans="1:8">
      <c r="A360" s="574"/>
      <c r="B360" s="575"/>
      <c r="C360" s="576"/>
      <c r="D360" s="576"/>
      <c r="E360" s="519"/>
      <c r="F360" s="520"/>
      <c r="G360" s="232"/>
      <c r="H360" s="568"/>
    </row>
    <row r="361" spans="1:8" ht="24">
      <c r="A361" s="644" t="s">
        <v>835</v>
      </c>
      <c r="B361" s="575" t="s">
        <v>836</v>
      </c>
      <c r="C361" s="576"/>
      <c r="D361" s="576"/>
      <c r="E361" s="461"/>
      <c r="F361" s="549"/>
      <c r="G361" s="232"/>
    </row>
    <row r="362" spans="1:8" ht="24">
      <c r="A362" s="644"/>
      <c r="B362" s="575" t="s">
        <v>837</v>
      </c>
      <c r="C362" s="576"/>
      <c r="D362" s="576"/>
      <c r="E362" s="519"/>
      <c r="F362" s="520"/>
      <c r="G362" s="232"/>
      <c r="H362" s="521"/>
    </row>
    <row r="363" spans="1:8" ht="24">
      <c r="A363" s="644"/>
      <c r="B363" s="575" t="s">
        <v>890</v>
      </c>
      <c r="C363" s="576"/>
      <c r="D363" s="576"/>
      <c r="E363" s="519"/>
      <c r="F363" s="520"/>
      <c r="G363" s="232"/>
      <c r="H363" s="521"/>
    </row>
    <row r="364" spans="1:8">
      <c r="A364" s="644"/>
      <c r="B364" s="575" t="s">
        <v>838</v>
      </c>
      <c r="C364" s="576"/>
      <c r="D364" s="576"/>
      <c r="E364" s="519" t="s">
        <v>39</v>
      </c>
      <c r="F364" s="520">
        <v>2</v>
      </c>
      <c r="G364" s="232"/>
      <c r="H364" s="521">
        <f>F364*G364</f>
        <v>0</v>
      </c>
    </row>
    <row r="365" spans="1:8">
      <c r="A365" s="574"/>
      <c r="B365" s="575"/>
      <c r="C365" s="576"/>
      <c r="D365" s="576"/>
      <c r="E365" s="519"/>
      <c r="F365" s="520"/>
      <c r="G365" s="232"/>
      <c r="H365" s="521"/>
    </row>
    <row r="366" spans="1:8" ht="24">
      <c r="A366" s="571">
        <v>3</v>
      </c>
      <c r="B366" s="572" t="s">
        <v>839</v>
      </c>
      <c r="C366" s="573"/>
      <c r="D366" s="573"/>
      <c r="E366" s="519"/>
      <c r="F366" s="520"/>
      <c r="G366" s="232"/>
      <c r="H366" s="521"/>
    </row>
    <row r="367" spans="1:8" ht="120">
      <c r="A367" s="574" t="s">
        <v>840</v>
      </c>
      <c r="B367" s="575" t="s">
        <v>897</v>
      </c>
      <c r="C367" s="576"/>
      <c r="D367" s="576"/>
      <c r="E367" s="519" t="s">
        <v>39</v>
      </c>
      <c r="F367" s="520">
        <v>16</v>
      </c>
      <c r="G367" s="232"/>
      <c r="H367" s="521">
        <f>F367*G367</f>
        <v>0</v>
      </c>
    </row>
    <row r="368" spans="1:8" ht="48">
      <c r="A368" s="574" t="s">
        <v>841</v>
      </c>
      <c r="B368" s="575" t="s">
        <v>842</v>
      </c>
      <c r="C368" s="576"/>
      <c r="D368" s="576"/>
      <c r="E368" s="519" t="s">
        <v>39</v>
      </c>
      <c r="F368" s="520">
        <v>10</v>
      </c>
      <c r="G368" s="232"/>
      <c r="H368" s="521">
        <f>F368*G368</f>
        <v>0</v>
      </c>
    </row>
    <row r="369" spans="1:8" ht="24">
      <c r="A369" s="574" t="s">
        <v>843</v>
      </c>
      <c r="B369" s="575" t="s">
        <v>844</v>
      </c>
      <c r="C369" s="576"/>
      <c r="D369" s="576"/>
      <c r="E369" s="519"/>
      <c r="F369" s="520"/>
      <c r="G369" s="232"/>
      <c r="H369" s="521"/>
    </row>
    <row r="370" spans="1:8" ht="48">
      <c r="A370" s="574"/>
      <c r="B370" s="575" t="s">
        <v>898</v>
      </c>
      <c r="C370" s="576"/>
      <c r="D370" s="576"/>
      <c r="E370" s="519"/>
      <c r="F370" s="520"/>
      <c r="G370" s="232"/>
      <c r="H370" s="568"/>
    </row>
    <row r="371" spans="1:8" ht="24">
      <c r="A371" s="574"/>
      <c r="B371" s="575" t="s">
        <v>845</v>
      </c>
      <c r="C371" s="576"/>
      <c r="D371" s="576"/>
      <c r="E371" s="519"/>
      <c r="F371" s="520"/>
      <c r="G371" s="232"/>
      <c r="H371" s="568"/>
    </row>
    <row r="372" spans="1:8" ht="36">
      <c r="A372" s="574"/>
      <c r="B372" s="575" t="s">
        <v>891</v>
      </c>
      <c r="C372" s="576"/>
      <c r="D372" s="576"/>
      <c r="E372" s="519"/>
      <c r="F372" s="520"/>
      <c r="G372" s="232"/>
      <c r="H372" s="568"/>
    </row>
    <row r="373" spans="1:8" ht="48">
      <c r="A373" s="574"/>
      <c r="B373" s="575" t="s">
        <v>846</v>
      </c>
      <c r="C373" s="576"/>
      <c r="D373" s="576"/>
      <c r="E373" s="519"/>
      <c r="F373" s="520"/>
      <c r="G373" s="232"/>
      <c r="H373" s="568"/>
    </row>
    <row r="374" spans="1:8" ht="24">
      <c r="A374" s="574"/>
      <c r="B374" s="575" t="s">
        <v>847</v>
      </c>
      <c r="C374" s="576"/>
      <c r="D374" s="576"/>
      <c r="E374" s="519" t="s">
        <v>447</v>
      </c>
      <c r="F374" s="520">
        <v>1</v>
      </c>
      <c r="G374" s="232"/>
      <c r="H374" s="521">
        <f>F374*G374</f>
        <v>0</v>
      </c>
    </row>
    <row r="375" spans="1:8" ht="36">
      <c r="A375" s="574" t="s">
        <v>848</v>
      </c>
      <c r="B375" s="575" t="s">
        <v>849</v>
      </c>
      <c r="C375" s="576"/>
      <c r="D375" s="576"/>
      <c r="E375" s="519" t="s">
        <v>39</v>
      </c>
      <c r="F375" s="520">
        <v>2</v>
      </c>
      <c r="G375" s="232"/>
      <c r="H375" s="521">
        <f>F375*G375</f>
        <v>0</v>
      </c>
    </row>
    <row r="376" spans="1:8">
      <c r="A376" s="533"/>
      <c r="B376" s="523"/>
      <c r="C376" s="524"/>
      <c r="D376" s="524"/>
      <c r="E376" s="519"/>
      <c r="F376" s="520"/>
      <c r="G376" s="232"/>
      <c r="H376" s="521"/>
    </row>
    <row r="377" spans="1:8">
      <c r="A377" s="571" t="s">
        <v>38</v>
      </c>
      <c r="B377" s="572" t="s">
        <v>850</v>
      </c>
      <c r="C377" s="573"/>
      <c r="D377" s="573"/>
      <c r="E377" s="519"/>
      <c r="F377" s="532"/>
      <c r="G377" s="232"/>
      <c r="H377" s="521"/>
    </row>
    <row r="378" spans="1:8" ht="36">
      <c r="A378" s="522">
        <v>1</v>
      </c>
      <c r="B378" s="523" t="s">
        <v>670</v>
      </c>
      <c r="C378" s="524"/>
      <c r="D378" s="524"/>
      <c r="E378" s="525"/>
      <c r="F378" s="520"/>
      <c r="G378" s="232"/>
      <c r="H378" s="568"/>
    </row>
    <row r="379" spans="1:8">
      <c r="A379" s="533" t="s">
        <v>645</v>
      </c>
      <c r="B379" s="523" t="s">
        <v>671</v>
      </c>
      <c r="C379" s="578"/>
      <c r="D379" s="578"/>
      <c r="E379" s="519" t="s">
        <v>528</v>
      </c>
      <c r="F379" s="520">
        <v>30</v>
      </c>
      <c r="G379" s="232"/>
      <c r="H379" s="521">
        <f>F379*G379</f>
        <v>0</v>
      </c>
    </row>
    <row r="380" spans="1:8">
      <c r="A380" s="522"/>
      <c r="B380" s="523"/>
      <c r="C380" s="524"/>
      <c r="D380" s="524"/>
      <c r="E380" s="525"/>
      <c r="F380" s="532"/>
      <c r="G380" s="232"/>
      <c r="H380" s="521"/>
    </row>
    <row r="381" spans="1:8" ht="24">
      <c r="A381" s="522" t="s">
        <v>35</v>
      </c>
      <c r="B381" s="523" t="s">
        <v>851</v>
      </c>
      <c r="C381" s="524"/>
      <c r="D381" s="524"/>
      <c r="E381" s="519"/>
      <c r="F381" s="520"/>
      <c r="G381" s="232"/>
      <c r="H381" s="521"/>
    </row>
    <row r="382" spans="1:8">
      <c r="A382" s="522" t="s">
        <v>645</v>
      </c>
      <c r="B382" s="523" t="s">
        <v>666</v>
      </c>
      <c r="C382" s="524"/>
      <c r="D382" s="524"/>
      <c r="E382" s="519" t="s">
        <v>622</v>
      </c>
      <c r="F382" s="520">
        <v>10</v>
      </c>
      <c r="G382" s="232"/>
      <c r="H382" s="521">
        <f>F382*G382</f>
        <v>0</v>
      </c>
    </row>
    <row r="383" spans="1:8">
      <c r="A383" s="533" t="s">
        <v>645</v>
      </c>
      <c r="B383" s="523" t="s">
        <v>667</v>
      </c>
      <c r="C383" s="524"/>
      <c r="D383" s="524"/>
      <c r="E383" s="519" t="s">
        <v>622</v>
      </c>
      <c r="F383" s="520">
        <v>50</v>
      </c>
      <c r="G383" s="232"/>
      <c r="H383" s="521">
        <f>F383*G383</f>
        <v>0</v>
      </c>
    </row>
    <row r="384" spans="1:8">
      <c r="G384" s="232"/>
    </row>
    <row r="385" spans="1:8" ht="36">
      <c r="A385" s="533" t="s">
        <v>37</v>
      </c>
      <c r="B385" s="523" t="s">
        <v>672</v>
      </c>
      <c r="C385" s="524"/>
      <c r="D385" s="524"/>
      <c r="E385" s="519" t="s">
        <v>447</v>
      </c>
      <c r="F385" s="520">
        <v>1</v>
      </c>
      <c r="G385" s="232"/>
      <c r="H385" s="521">
        <f>F385*G385</f>
        <v>0</v>
      </c>
    </row>
    <row r="386" spans="1:8">
      <c r="A386" s="533"/>
      <c r="B386" s="523"/>
      <c r="C386" s="524"/>
      <c r="D386" s="524"/>
      <c r="E386" s="519"/>
      <c r="F386" s="520"/>
      <c r="G386" s="243"/>
      <c r="H386" s="521"/>
    </row>
    <row r="387" spans="1:8" ht="25.15" customHeight="1">
      <c r="A387" s="557" t="s">
        <v>885</v>
      </c>
      <c r="B387" s="558" t="s">
        <v>852</v>
      </c>
      <c r="C387" s="559"/>
      <c r="D387" s="559"/>
      <c r="E387" s="535" t="s">
        <v>944</v>
      </c>
      <c r="F387" s="538"/>
      <c r="G387" s="246"/>
      <c r="H387" s="539">
        <f>SUM(H277:H386)</f>
        <v>0</v>
      </c>
    </row>
    <row r="388" spans="1:8">
      <c r="A388" s="533"/>
      <c r="B388" s="523"/>
      <c r="C388" s="524"/>
      <c r="D388" s="524"/>
      <c r="E388" s="519"/>
      <c r="F388" s="520"/>
      <c r="G388" s="243"/>
      <c r="H388" s="521"/>
    </row>
    <row r="389" spans="1:8">
      <c r="A389" s="516" t="s">
        <v>886</v>
      </c>
      <c r="B389" s="517" t="s">
        <v>853</v>
      </c>
      <c r="C389" s="518"/>
      <c r="D389" s="518"/>
      <c r="E389" s="519"/>
      <c r="F389" s="520"/>
      <c r="G389" s="243"/>
      <c r="H389" s="521"/>
    </row>
    <row r="390" spans="1:8">
      <c r="A390" s="516"/>
      <c r="B390" s="517"/>
      <c r="C390" s="518"/>
      <c r="D390" s="518"/>
      <c r="E390" s="519"/>
      <c r="F390" s="520"/>
      <c r="G390" s="244"/>
      <c r="H390" s="521"/>
    </row>
    <row r="391" spans="1:8" ht="48">
      <c r="A391" s="522" t="s">
        <v>34</v>
      </c>
      <c r="B391" s="523" t="s">
        <v>988</v>
      </c>
      <c r="C391" s="578"/>
      <c r="D391" s="578"/>
      <c r="E391" s="519"/>
      <c r="F391" s="520"/>
      <c r="G391" s="243"/>
      <c r="H391" s="521"/>
    </row>
    <row r="392" spans="1:8">
      <c r="A392" s="533"/>
      <c r="B392" s="523"/>
      <c r="C392" s="578"/>
      <c r="D392" s="578"/>
      <c r="E392" s="519"/>
      <c r="F392" s="520"/>
      <c r="G392" s="243"/>
      <c r="H392" s="521"/>
    </row>
    <row r="393" spans="1:8">
      <c r="A393" s="522"/>
      <c r="B393" s="523" t="s">
        <v>854</v>
      </c>
      <c r="C393" s="578"/>
      <c r="D393" s="578"/>
      <c r="E393" s="519"/>
      <c r="F393" s="520"/>
      <c r="G393" s="243"/>
      <c r="H393" s="521"/>
    </row>
    <row r="394" spans="1:8">
      <c r="A394" s="579" t="s">
        <v>1805</v>
      </c>
      <c r="B394" s="523" t="s">
        <v>984</v>
      </c>
      <c r="C394" s="578"/>
      <c r="D394" s="578"/>
      <c r="E394" s="519" t="s">
        <v>39</v>
      </c>
      <c r="F394" s="520">
        <v>1</v>
      </c>
      <c r="G394" s="232"/>
      <c r="H394" s="521">
        <f>F394*G394</f>
        <v>0</v>
      </c>
    </row>
    <row r="395" spans="1:8">
      <c r="A395" s="579" t="s">
        <v>1806</v>
      </c>
      <c r="B395" s="523" t="s">
        <v>985</v>
      </c>
      <c r="C395" s="578"/>
      <c r="D395" s="578"/>
      <c r="E395" s="519" t="s">
        <v>39</v>
      </c>
      <c r="F395" s="520">
        <v>1</v>
      </c>
      <c r="G395" s="232"/>
      <c r="H395" s="521">
        <f>F395*G395</f>
        <v>0</v>
      </c>
    </row>
    <row r="396" spans="1:8">
      <c r="A396" s="579" t="s">
        <v>1807</v>
      </c>
      <c r="B396" s="523" t="s">
        <v>981</v>
      </c>
      <c r="C396" s="578"/>
      <c r="D396" s="578"/>
      <c r="E396" s="519" t="s">
        <v>39</v>
      </c>
      <c r="F396" s="520">
        <v>1</v>
      </c>
      <c r="G396" s="232"/>
      <c r="H396" s="521">
        <f>F396*G396</f>
        <v>0</v>
      </c>
    </row>
    <row r="397" spans="1:8">
      <c r="A397" s="579" t="s">
        <v>1808</v>
      </c>
      <c r="B397" s="523" t="s">
        <v>982</v>
      </c>
      <c r="C397" s="578"/>
      <c r="D397" s="578"/>
      <c r="E397" s="519" t="s">
        <v>39</v>
      </c>
      <c r="F397" s="520">
        <v>1</v>
      </c>
      <c r="G397" s="232"/>
      <c r="H397" s="521">
        <f>F397*G397</f>
        <v>0</v>
      </c>
    </row>
    <row r="398" spans="1:8">
      <c r="A398" s="579" t="s">
        <v>1809</v>
      </c>
      <c r="B398" s="523" t="s">
        <v>983</v>
      </c>
      <c r="C398" s="578"/>
      <c r="D398" s="578"/>
      <c r="E398" s="519" t="s">
        <v>39</v>
      </c>
      <c r="F398" s="520">
        <v>1</v>
      </c>
      <c r="G398" s="232"/>
      <c r="H398" s="521">
        <f>F398*G398</f>
        <v>0</v>
      </c>
    </row>
    <row r="399" spans="1:8">
      <c r="A399" s="580"/>
      <c r="B399" s="523" t="s">
        <v>855</v>
      </c>
      <c r="C399" s="578"/>
      <c r="D399" s="578"/>
      <c r="E399" s="519"/>
      <c r="F399" s="520"/>
      <c r="G399" s="232"/>
      <c r="H399" s="521"/>
    </row>
    <row r="400" spans="1:8">
      <c r="A400" s="580" t="s">
        <v>1810</v>
      </c>
      <c r="B400" s="523" t="s">
        <v>986</v>
      </c>
      <c r="C400" s="578"/>
      <c r="D400" s="578"/>
      <c r="E400" s="519" t="s">
        <v>39</v>
      </c>
      <c r="F400" s="520">
        <v>1</v>
      </c>
      <c r="G400" s="232"/>
      <c r="H400" s="521">
        <f>F400*G400</f>
        <v>0</v>
      </c>
    </row>
    <row r="401" spans="1:8">
      <c r="A401" s="580"/>
      <c r="B401" s="523" t="s">
        <v>856</v>
      </c>
      <c r="C401" s="578"/>
      <c r="D401" s="578"/>
      <c r="E401" s="519"/>
      <c r="F401" s="520"/>
      <c r="G401" s="232"/>
      <c r="H401" s="521"/>
    </row>
    <row r="402" spans="1:8">
      <c r="A402" s="580" t="s">
        <v>1811</v>
      </c>
      <c r="B402" s="523" t="s">
        <v>987</v>
      </c>
      <c r="C402" s="578"/>
      <c r="D402" s="578"/>
      <c r="E402" s="519" t="s">
        <v>39</v>
      </c>
      <c r="F402" s="520">
        <v>1</v>
      </c>
      <c r="G402" s="232"/>
      <c r="H402" s="521">
        <f>F402*G402</f>
        <v>0</v>
      </c>
    </row>
    <row r="403" spans="1:8">
      <c r="A403" s="580"/>
      <c r="B403" s="523" t="s">
        <v>857</v>
      </c>
      <c r="C403" s="578"/>
      <c r="D403" s="578"/>
      <c r="E403" s="519"/>
      <c r="F403" s="520"/>
      <c r="G403" s="232"/>
      <c r="H403" s="521"/>
    </row>
    <row r="404" spans="1:8">
      <c r="A404" s="580" t="s">
        <v>1812</v>
      </c>
      <c r="B404" s="523" t="s">
        <v>858</v>
      </c>
      <c r="C404" s="578"/>
      <c r="D404" s="578"/>
      <c r="E404" s="519" t="s">
        <v>39</v>
      </c>
      <c r="F404" s="520">
        <v>1</v>
      </c>
      <c r="G404" s="232"/>
      <c r="H404" s="521">
        <f>F404*G404</f>
        <v>0</v>
      </c>
    </row>
    <row r="405" spans="1:8" ht="24">
      <c r="A405" s="580" t="s">
        <v>1813</v>
      </c>
      <c r="B405" s="523" t="s">
        <v>859</v>
      </c>
      <c r="C405" s="578"/>
      <c r="D405" s="578"/>
      <c r="E405" s="519" t="s">
        <v>528</v>
      </c>
      <c r="F405" s="520">
        <v>40</v>
      </c>
      <c r="G405" s="232"/>
      <c r="H405" s="521">
        <f>F405*G405</f>
        <v>0</v>
      </c>
    </row>
    <row r="406" spans="1:8">
      <c r="A406" s="533"/>
      <c r="B406" s="523"/>
      <c r="C406" s="524"/>
      <c r="D406" s="524"/>
      <c r="E406" s="519"/>
      <c r="F406" s="520"/>
      <c r="G406" s="243"/>
      <c r="H406" s="521"/>
    </row>
    <row r="407" spans="1:8" ht="25.15" customHeight="1">
      <c r="A407" s="535" t="s">
        <v>886</v>
      </c>
      <c r="B407" s="536" t="s">
        <v>860</v>
      </c>
      <c r="C407" s="566"/>
      <c r="D407" s="566"/>
      <c r="E407" s="535" t="s">
        <v>944</v>
      </c>
      <c r="F407" s="538"/>
      <c r="G407" s="245"/>
      <c r="H407" s="539">
        <f>SUM(H389:H406)</f>
        <v>0</v>
      </c>
    </row>
    <row r="408" spans="1:8" ht="12.75" customHeight="1">
      <c r="A408" s="533"/>
      <c r="B408" s="523"/>
      <c r="C408" s="524"/>
      <c r="D408" s="524"/>
      <c r="E408" s="519"/>
      <c r="F408" s="520"/>
      <c r="G408" s="243"/>
      <c r="H408" s="521"/>
    </row>
    <row r="409" spans="1:8" ht="12.75" customHeight="1">
      <c r="A409" s="533"/>
      <c r="B409" s="523"/>
      <c r="C409" s="524"/>
      <c r="D409" s="524"/>
      <c r="E409" s="519"/>
      <c r="F409" s="520"/>
      <c r="G409" s="243"/>
      <c r="H409" s="521"/>
    </row>
    <row r="410" spans="1:8" s="581" customFormat="1">
      <c r="A410" s="516" t="s">
        <v>887</v>
      </c>
      <c r="B410" s="517" t="s">
        <v>861</v>
      </c>
      <c r="C410" s="518"/>
      <c r="D410" s="518"/>
      <c r="E410" s="519"/>
      <c r="F410" s="520"/>
      <c r="G410" s="243"/>
      <c r="H410" s="521"/>
    </row>
    <row r="411" spans="1:8" s="581" customFormat="1">
      <c r="A411" s="516"/>
      <c r="B411" s="517"/>
      <c r="C411" s="518"/>
      <c r="D411" s="518"/>
      <c r="E411" s="519"/>
      <c r="F411" s="520"/>
      <c r="G411" s="244"/>
      <c r="H411" s="521"/>
    </row>
    <row r="412" spans="1:8" s="581" customFormat="1" ht="36">
      <c r="A412" s="533" t="s">
        <v>34</v>
      </c>
      <c r="B412" s="523" t="s">
        <v>862</v>
      </c>
      <c r="C412" s="524"/>
      <c r="D412" s="524"/>
      <c r="E412" s="519"/>
      <c r="F412" s="520"/>
      <c r="G412" s="243"/>
      <c r="H412" s="521"/>
    </row>
    <row r="413" spans="1:8" s="581" customFormat="1">
      <c r="A413" s="533"/>
      <c r="B413" s="523" t="s">
        <v>863</v>
      </c>
      <c r="C413" s="524"/>
      <c r="D413" s="524"/>
      <c r="E413" s="519"/>
      <c r="F413" s="520"/>
      <c r="G413" s="243"/>
      <c r="H413" s="521"/>
    </row>
    <row r="414" spans="1:8" s="581" customFormat="1">
      <c r="A414" s="533" t="s">
        <v>643</v>
      </c>
      <c r="B414" s="523" t="s">
        <v>864</v>
      </c>
      <c r="C414" s="524"/>
      <c r="D414" s="524"/>
      <c r="E414" s="519"/>
      <c r="F414" s="520"/>
      <c r="G414" s="243"/>
      <c r="H414" s="521"/>
    </row>
    <row r="415" spans="1:8" s="581" customFormat="1" ht="24">
      <c r="A415" s="533" t="s">
        <v>301</v>
      </c>
      <c r="B415" s="523" t="s">
        <v>865</v>
      </c>
      <c r="C415" s="524"/>
      <c r="D415" s="524"/>
      <c r="E415" s="519"/>
      <c r="F415" s="520"/>
      <c r="G415" s="243"/>
      <c r="H415" s="521"/>
    </row>
    <row r="416" spans="1:8" s="581" customFormat="1">
      <c r="A416" s="533" t="s">
        <v>301</v>
      </c>
      <c r="B416" s="523" t="s">
        <v>866</v>
      </c>
      <c r="C416" s="524"/>
      <c r="D416" s="524"/>
      <c r="E416" s="519"/>
      <c r="F416" s="520"/>
      <c r="G416" s="243"/>
      <c r="H416" s="521"/>
    </row>
    <row r="417" spans="1:8" s="581" customFormat="1">
      <c r="A417" s="533" t="s">
        <v>643</v>
      </c>
      <c r="B417" s="523" t="s">
        <v>867</v>
      </c>
      <c r="C417" s="524"/>
      <c r="D417" s="524"/>
      <c r="E417" s="519"/>
      <c r="F417" s="520"/>
      <c r="G417" s="243"/>
      <c r="H417" s="521"/>
    </row>
    <row r="418" spans="1:8" s="581" customFormat="1" ht="24">
      <c r="A418" s="533"/>
      <c r="B418" s="523" t="s">
        <v>868</v>
      </c>
      <c r="C418" s="524"/>
      <c r="D418" s="524"/>
      <c r="E418" s="519"/>
      <c r="F418" s="520"/>
      <c r="G418" s="243"/>
      <c r="H418" s="521"/>
    </row>
    <row r="419" spans="1:8" s="581" customFormat="1">
      <c r="A419" s="533"/>
      <c r="B419" s="523" t="s">
        <v>869</v>
      </c>
      <c r="C419" s="524"/>
      <c r="D419" s="524"/>
      <c r="E419" s="519"/>
      <c r="F419" s="520"/>
      <c r="G419" s="243"/>
      <c r="H419" s="521"/>
    </row>
    <row r="420" spans="1:8" s="581" customFormat="1">
      <c r="A420" s="533" t="s">
        <v>301</v>
      </c>
      <c r="B420" s="523" t="s">
        <v>870</v>
      </c>
      <c r="C420" s="524"/>
      <c r="D420" s="524"/>
      <c r="E420" s="519"/>
      <c r="F420" s="520"/>
      <c r="G420" s="243"/>
      <c r="H420" s="521"/>
    </row>
    <row r="421" spans="1:8" s="581" customFormat="1">
      <c r="A421" s="533"/>
      <c r="B421" s="523" t="s">
        <v>871</v>
      </c>
      <c r="C421" s="524"/>
      <c r="D421" s="524"/>
      <c r="E421" s="519"/>
      <c r="F421" s="520"/>
      <c r="G421" s="243"/>
      <c r="H421" s="521"/>
    </row>
    <row r="422" spans="1:8" s="581" customFormat="1" ht="24">
      <c r="A422" s="533"/>
      <c r="B422" s="523" t="s">
        <v>872</v>
      </c>
      <c r="C422" s="524"/>
      <c r="D422" s="524"/>
      <c r="E422" s="519"/>
      <c r="F422" s="520"/>
      <c r="G422" s="243"/>
      <c r="H422" s="521"/>
    </row>
    <row r="423" spans="1:8" s="581" customFormat="1">
      <c r="A423" s="533" t="s">
        <v>643</v>
      </c>
      <c r="B423" s="523" t="s">
        <v>873</v>
      </c>
      <c r="C423" s="524"/>
      <c r="D423" s="524"/>
      <c r="E423" s="519"/>
      <c r="F423" s="520"/>
      <c r="G423" s="243"/>
      <c r="H423" s="521"/>
    </row>
    <row r="424" spans="1:8" s="581" customFormat="1" ht="24">
      <c r="A424" s="533"/>
      <c r="B424" s="550" t="s">
        <v>874</v>
      </c>
      <c r="C424" s="582"/>
      <c r="D424" s="582"/>
      <c r="E424" s="583"/>
      <c r="F424" s="584"/>
      <c r="G424" s="243"/>
      <c r="H424" s="521"/>
    </row>
    <row r="425" spans="1:8" s="581" customFormat="1" ht="21.75" customHeight="1">
      <c r="A425" s="533"/>
      <c r="B425" s="529"/>
      <c r="C425" s="527"/>
      <c r="D425" s="527"/>
      <c r="E425" s="519" t="s">
        <v>447</v>
      </c>
      <c r="F425" s="520">
        <v>1</v>
      </c>
      <c r="G425" s="314"/>
      <c r="H425" s="554">
        <f>F425*G425</f>
        <v>0</v>
      </c>
    </row>
    <row r="426" spans="1:8" s="581" customFormat="1">
      <c r="A426" s="533"/>
      <c r="B426" s="523"/>
      <c r="C426" s="524"/>
      <c r="D426" s="524"/>
      <c r="E426" s="519"/>
      <c r="F426" s="520"/>
      <c r="G426" s="311"/>
      <c r="H426" s="521"/>
    </row>
    <row r="427" spans="1:8" s="581" customFormat="1" ht="60">
      <c r="A427" s="533" t="s">
        <v>35</v>
      </c>
      <c r="B427" s="585" t="s">
        <v>875</v>
      </c>
      <c r="C427" s="524"/>
      <c r="D427" s="524"/>
      <c r="E427" s="519" t="s">
        <v>447</v>
      </c>
      <c r="F427" s="520">
        <v>1</v>
      </c>
      <c r="G427" s="311"/>
      <c r="H427" s="521">
        <f>F427*G427</f>
        <v>0</v>
      </c>
    </row>
    <row r="428" spans="1:8" s="581" customFormat="1">
      <c r="A428" s="533"/>
      <c r="B428" s="523"/>
      <c r="C428" s="524"/>
      <c r="D428" s="524"/>
      <c r="E428" s="519"/>
      <c r="F428" s="520"/>
      <c r="G428" s="311"/>
      <c r="H428" s="521"/>
    </row>
    <row r="429" spans="1:8" s="581" customFormat="1" ht="36">
      <c r="A429" s="533" t="s">
        <v>37</v>
      </c>
      <c r="B429" s="585" t="s">
        <v>876</v>
      </c>
      <c r="C429" s="524"/>
      <c r="D429" s="524"/>
      <c r="E429" s="519" t="s">
        <v>447</v>
      </c>
      <c r="F429" s="520">
        <v>1</v>
      </c>
      <c r="G429" s="311"/>
      <c r="H429" s="521">
        <f>F429*G429</f>
        <v>0</v>
      </c>
    </row>
    <row r="430" spans="1:8" s="581" customFormat="1">
      <c r="A430" s="533"/>
      <c r="B430" s="523"/>
      <c r="C430" s="524"/>
      <c r="D430" s="524"/>
      <c r="E430" s="519"/>
      <c r="F430" s="520"/>
      <c r="G430" s="243"/>
      <c r="H430" s="521"/>
    </row>
    <row r="431" spans="1:8" s="581" customFormat="1" ht="25.15" customHeight="1">
      <c r="A431" s="535" t="s">
        <v>887</v>
      </c>
      <c r="B431" s="536" t="s">
        <v>877</v>
      </c>
      <c r="C431" s="566"/>
      <c r="D431" s="566"/>
      <c r="E431" s="535" t="s">
        <v>944</v>
      </c>
      <c r="F431" s="538"/>
      <c r="G431" s="245"/>
      <c r="H431" s="539">
        <f>SUM(H412:H429)</f>
        <v>0</v>
      </c>
    </row>
    <row r="432" spans="1:8">
      <c r="A432" s="533"/>
      <c r="B432" s="523"/>
      <c r="C432" s="524"/>
      <c r="D432" s="524"/>
      <c r="E432" s="519"/>
      <c r="F432" s="520"/>
      <c r="G432" s="243"/>
      <c r="H432" s="521"/>
    </row>
    <row r="433" spans="1:8">
      <c r="A433" s="533"/>
      <c r="B433" s="523"/>
      <c r="C433" s="524"/>
      <c r="D433" s="524"/>
      <c r="E433" s="519"/>
      <c r="F433" s="520"/>
      <c r="G433" s="244"/>
      <c r="H433" s="521"/>
    </row>
    <row r="434" spans="1:8" ht="15">
      <c r="B434" s="512" t="s">
        <v>519</v>
      </c>
    </row>
    <row r="436" spans="1:8" s="470" customFormat="1" ht="30" customHeight="1">
      <c r="A436" s="586" t="s">
        <v>19</v>
      </c>
      <c r="B436" s="587" t="s">
        <v>628</v>
      </c>
      <c r="C436" s="588"/>
      <c r="D436" s="588"/>
      <c r="E436" s="586" t="s">
        <v>944</v>
      </c>
      <c r="F436" s="589"/>
      <c r="G436" s="251"/>
      <c r="H436" s="589">
        <f>H46</f>
        <v>0</v>
      </c>
    </row>
    <row r="437" spans="1:8" s="470" customFormat="1" ht="30" customHeight="1">
      <c r="A437" s="586" t="s">
        <v>20</v>
      </c>
      <c r="B437" s="587" t="s">
        <v>673</v>
      </c>
      <c r="C437" s="588"/>
      <c r="D437" s="588"/>
      <c r="E437" s="586" t="s">
        <v>944</v>
      </c>
      <c r="F437" s="589"/>
      <c r="G437" s="252"/>
      <c r="H437" s="589">
        <f>H117</f>
        <v>0</v>
      </c>
    </row>
    <row r="438" spans="1:8" s="470" customFormat="1" ht="30" customHeight="1">
      <c r="A438" s="586" t="s">
        <v>22</v>
      </c>
      <c r="B438" s="587" t="s">
        <v>715</v>
      </c>
      <c r="C438" s="590"/>
      <c r="D438" s="590"/>
      <c r="E438" s="586" t="s">
        <v>944</v>
      </c>
      <c r="F438" s="589"/>
      <c r="G438" s="251"/>
      <c r="H438" s="589">
        <f>H183</f>
        <v>0</v>
      </c>
    </row>
    <row r="439" spans="1:8" s="470" customFormat="1" ht="30" customHeight="1">
      <c r="A439" s="586" t="s">
        <v>881</v>
      </c>
      <c r="B439" s="587" t="s">
        <v>752</v>
      </c>
      <c r="C439" s="588"/>
      <c r="D439" s="588"/>
      <c r="E439" s="586" t="s">
        <v>944</v>
      </c>
      <c r="F439" s="589"/>
      <c r="G439" s="251"/>
      <c r="H439" s="589">
        <f>H245</f>
        <v>0</v>
      </c>
    </row>
    <row r="440" spans="1:8" s="470" customFormat="1" ht="30" customHeight="1">
      <c r="A440" s="591" t="s">
        <v>884</v>
      </c>
      <c r="B440" s="587" t="s">
        <v>763</v>
      </c>
      <c r="C440" s="588"/>
      <c r="D440" s="588"/>
      <c r="E440" s="586" t="s">
        <v>944</v>
      </c>
      <c r="F440" s="592"/>
      <c r="G440" s="253"/>
      <c r="H440" s="592">
        <f>H271</f>
        <v>0</v>
      </c>
    </row>
    <row r="441" spans="1:8" s="470" customFormat="1" ht="30" customHeight="1">
      <c r="A441" s="586" t="s">
        <v>885</v>
      </c>
      <c r="B441" s="587" t="s">
        <v>852</v>
      </c>
      <c r="C441" s="590"/>
      <c r="D441" s="590"/>
      <c r="E441" s="586" t="s">
        <v>944</v>
      </c>
      <c r="F441" s="589"/>
      <c r="G441" s="252"/>
      <c r="H441" s="589">
        <f>H387</f>
        <v>0</v>
      </c>
    </row>
    <row r="442" spans="1:8" s="470" customFormat="1" ht="30" customHeight="1">
      <c r="A442" s="586" t="s">
        <v>886</v>
      </c>
      <c r="B442" s="587" t="s">
        <v>860</v>
      </c>
      <c r="C442" s="588"/>
      <c r="D442" s="588"/>
      <c r="E442" s="586" t="s">
        <v>944</v>
      </c>
      <c r="F442" s="589"/>
      <c r="G442" s="251"/>
      <c r="H442" s="589">
        <f>H407</f>
        <v>0</v>
      </c>
    </row>
    <row r="443" spans="1:8" s="470" customFormat="1" ht="30" customHeight="1">
      <c r="A443" s="586" t="s">
        <v>887</v>
      </c>
      <c r="B443" s="587" t="s">
        <v>877</v>
      </c>
      <c r="C443" s="588"/>
      <c r="D443" s="588"/>
      <c r="E443" s="586" t="s">
        <v>944</v>
      </c>
      <c r="F443" s="589"/>
      <c r="G443" s="251"/>
      <c r="H443" s="589">
        <f>H431</f>
        <v>0</v>
      </c>
    </row>
    <row r="445" spans="1:8" ht="25.15" customHeight="1">
      <c r="A445" s="593" t="s">
        <v>878</v>
      </c>
      <c r="B445" s="594" t="s">
        <v>899</v>
      </c>
      <c r="C445" s="595"/>
      <c r="D445" s="595"/>
      <c r="E445" s="481" t="s">
        <v>944</v>
      </c>
      <c r="F445" s="483"/>
      <c r="G445" s="254"/>
      <c r="H445" s="483">
        <f>SUM(H436:H444)</f>
        <v>0</v>
      </c>
    </row>
  </sheetData>
  <sheetProtection algorithmName="SHA-512" hashValue="sKmYalOcDI8XZgUmcKPbwc9F1rS/usUeFSAnH595HOBXVFcd+4PMUTBBdn+zMDY0OnahLJpgBoJXB9VLGdAhDg==" saltValue="j7B3h3x81xRNT1YG4b1mMg==" spinCount="100000" sheet="1" objects="1" scenarios="1"/>
  <mergeCells count="8">
    <mergeCell ref="A344:A355"/>
    <mergeCell ref="A361:A364"/>
    <mergeCell ref="A297:A301"/>
    <mergeCell ref="A303:A306"/>
    <mergeCell ref="A308:A312"/>
    <mergeCell ref="A318:A323"/>
    <mergeCell ref="A326:A332"/>
    <mergeCell ref="A334:A338"/>
  </mergeCells>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5" manualBreakCount="5">
    <brk id="38" max="16383" man="1"/>
    <brk id="184" max="16383" man="1"/>
    <brk id="324" max="16383" man="1"/>
    <brk id="387" max="16383" man="1"/>
    <brk id="43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7AA54-AE2D-4B35-AC0C-A2444BC9427E}">
  <dimension ref="A1:E25"/>
  <sheetViews>
    <sheetView view="pageBreakPreview" topLeftCell="A9" zoomScaleNormal="100" zoomScaleSheetLayoutView="100" workbookViewId="0">
      <selection activeCell="A16" sqref="A16"/>
    </sheetView>
  </sheetViews>
  <sheetFormatPr defaultColWidth="8.85546875" defaultRowHeight="12.75"/>
  <cols>
    <col min="1" max="1" width="79.140625" style="217" customWidth="1"/>
    <col min="2" max="16384" width="8.85546875" style="215"/>
  </cols>
  <sheetData>
    <row r="1" spans="1:5" s="221" customFormat="1" ht="15.75">
      <c r="A1" s="220" t="s">
        <v>21</v>
      </c>
    </row>
    <row r="2" spans="1:5" ht="15">
      <c r="A2" s="216"/>
    </row>
    <row r="3" spans="1:5" ht="15">
      <c r="A3" s="216" t="s">
        <v>1814</v>
      </c>
    </row>
    <row r="5" spans="1:5">
      <c r="A5" s="226" t="s">
        <v>1815</v>
      </c>
      <c r="B5" s="135"/>
      <c r="C5" s="135"/>
      <c r="D5" s="135"/>
      <c r="E5" s="135"/>
    </row>
    <row r="6" spans="1:5" ht="42" customHeight="1">
      <c r="A6" s="255" t="s">
        <v>1835</v>
      </c>
      <c r="B6" s="137"/>
      <c r="C6" s="137"/>
      <c r="D6" s="137"/>
      <c r="E6" s="137"/>
    </row>
    <row r="7" spans="1:5" ht="25.5">
      <c r="A7" s="255" t="s">
        <v>1822</v>
      </c>
      <c r="B7" s="137"/>
      <c r="C7" s="137"/>
      <c r="D7" s="137"/>
      <c r="E7" s="137"/>
    </row>
    <row r="8" spans="1:5" ht="51">
      <c r="A8" s="255" t="s">
        <v>1846</v>
      </c>
      <c r="B8" s="137"/>
      <c r="C8" s="137"/>
      <c r="D8" s="137"/>
      <c r="E8" s="137"/>
    </row>
    <row r="9" spans="1:5" ht="25.5">
      <c r="A9" s="255" t="s">
        <v>1816</v>
      </c>
      <c r="B9" s="137"/>
      <c r="C9" s="137"/>
      <c r="D9" s="137"/>
      <c r="E9" s="137"/>
    </row>
    <row r="10" spans="1:5" ht="25.5">
      <c r="A10" s="255" t="s">
        <v>1817</v>
      </c>
      <c r="B10" s="137"/>
      <c r="C10" s="137"/>
      <c r="D10" s="137"/>
      <c r="E10" s="137"/>
    </row>
    <row r="11" spans="1:5" ht="38.25">
      <c r="A11" s="255" t="s">
        <v>1818</v>
      </c>
      <c r="B11" s="137"/>
      <c r="C11" s="137"/>
      <c r="D11" s="137"/>
      <c r="E11" s="137"/>
    </row>
    <row r="12" spans="1:5">
      <c r="A12" s="256" t="s">
        <v>1819</v>
      </c>
      <c r="B12" s="139"/>
      <c r="C12" s="139"/>
      <c r="D12" s="139"/>
      <c r="E12" s="139"/>
    </row>
    <row r="13" spans="1:5" ht="25.5">
      <c r="A13" s="255" t="s">
        <v>1820</v>
      </c>
      <c r="B13" s="137"/>
      <c r="C13" s="137"/>
      <c r="D13" s="137"/>
      <c r="E13" s="137"/>
    </row>
    <row r="14" spans="1:5">
      <c r="A14" s="255" t="s">
        <v>1821</v>
      </c>
      <c r="B14" s="137"/>
      <c r="C14" s="137"/>
      <c r="D14" s="137"/>
      <c r="E14" s="137"/>
    </row>
    <row r="15" spans="1:5" ht="51">
      <c r="A15" s="255" t="s">
        <v>1847</v>
      </c>
      <c r="B15" s="137"/>
      <c r="C15" s="137"/>
      <c r="D15" s="137"/>
      <c r="E15" s="137"/>
    </row>
    <row r="16" spans="1:5" ht="25.5">
      <c r="A16" s="255" t="s">
        <v>1823</v>
      </c>
      <c r="B16" s="137"/>
      <c r="C16" s="137"/>
      <c r="D16" s="137"/>
      <c r="E16" s="137"/>
    </row>
    <row r="17" spans="1:5" ht="25.5">
      <c r="A17" s="255" t="s">
        <v>1824</v>
      </c>
      <c r="B17" s="137"/>
      <c r="C17" s="137"/>
      <c r="D17" s="137"/>
      <c r="E17" s="137"/>
    </row>
    <row r="18" spans="1:5" ht="25.5">
      <c r="A18" s="255" t="s">
        <v>1825</v>
      </c>
      <c r="B18" s="137"/>
      <c r="C18" s="137"/>
      <c r="D18" s="137"/>
      <c r="E18" s="137"/>
    </row>
    <row r="19" spans="1:5">
      <c r="A19" s="257"/>
      <c r="B19" s="137"/>
      <c r="C19" s="137"/>
      <c r="D19" s="137"/>
      <c r="E19" s="137"/>
    </row>
    <row r="20" spans="1:5">
      <c r="A20" s="257"/>
      <c r="B20" s="137"/>
      <c r="C20" s="137"/>
      <c r="D20" s="137"/>
      <c r="E20" s="137"/>
    </row>
    <row r="21" spans="1:5">
      <c r="A21" s="257"/>
      <c r="B21" s="137"/>
      <c r="C21" s="137"/>
      <c r="D21" s="137"/>
      <c r="E21" s="137"/>
    </row>
    <row r="22" spans="1:5">
      <c r="A22" s="257"/>
      <c r="B22" s="137"/>
      <c r="C22" s="137"/>
      <c r="D22" s="137"/>
      <c r="E22" s="137"/>
    </row>
    <row r="23" spans="1:5">
      <c r="A23" s="257"/>
      <c r="B23" s="137"/>
      <c r="C23" s="137"/>
      <c r="D23" s="137"/>
      <c r="E23" s="137"/>
    </row>
    <row r="24" spans="1:5">
      <c r="A24" s="257"/>
      <c r="B24" s="137"/>
      <c r="C24" s="137"/>
      <c r="D24" s="137"/>
      <c r="E24" s="137"/>
    </row>
    <row r="25" spans="1:5">
      <c r="A25" s="257"/>
      <c r="B25" s="137"/>
      <c r="C25" s="137"/>
      <c r="D25" s="137"/>
      <c r="E25" s="137"/>
    </row>
  </sheetData>
  <sheetProtection algorithmName="SHA-512" hashValue="kNZkIQ6eQg3OZiSGE5ivekKg5LaiYHmlL3JwERd2PQedR8XSEpZxU0tr+ekEzXLFd8z1ahJmb2NLXq1IyUS5jw==" saltValue="vpJFDIUczg+JVaFk97gJQg==" spinCount="100000" sheet="1" objects="1" scenarios="1"/>
  <pageMargins left="0.98425196850393704" right="0.98425196850393704" top="0.78740157480314965" bottom="0.59055118110236227" header="0.31496062992125984" footer="0.31496062992125984"/>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EB11-79C0-4716-BE89-229032823689}">
  <dimension ref="A1:F90"/>
  <sheetViews>
    <sheetView view="pageBreakPreview" topLeftCell="A76" zoomScaleNormal="70" zoomScaleSheetLayoutView="100" workbookViewId="0">
      <selection activeCell="C80" sqref="C80"/>
    </sheetView>
  </sheetViews>
  <sheetFormatPr defaultColWidth="8.85546875" defaultRowHeight="12"/>
  <cols>
    <col min="1" max="1" width="6.85546875" style="510" customWidth="1"/>
    <col min="2" max="2" width="40.7109375" style="642" customWidth="1"/>
    <col min="3" max="3" width="6.7109375" style="491" customWidth="1"/>
    <col min="4" max="4" width="8.85546875" style="491"/>
    <col min="5" max="5" width="10.7109375" style="260" customWidth="1"/>
    <col min="6" max="6" width="12.28515625" style="476" customWidth="1"/>
    <col min="7" max="16384" width="8.85546875" style="461"/>
  </cols>
  <sheetData>
    <row r="1" spans="1:6">
      <c r="A1" s="457"/>
      <c r="B1" s="596"/>
      <c r="C1" s="597"/>
      <c r="D1" s="597"/>
      <c r="E1" s="258"/>
      <c r="F1" s="598"/>
    </row>
    <row r="2" spans="1:6" s="271" customFormat="1" ht="18.75" customHeight="1">
      <c r="A2" s="599" t="s">
        <v>927</v>
      </c>
      <c r="B2" s="600" t="s">
        <v>1814</v>
      </c>
      <c r="C2" s="601"/>
      <c r="D2" s="601"/>
      <c r="E2" s="308"/>
      <c r="F2" s="464"/>
    </row>
    <row r="3" spans="1:6">
      <c r="A3" s="602"/>
      <c r="B3" s="603"/>
      <c r="C3" s="493"/>
      <c r="D3" s="493"/>
      <c r="E3" s="259"/>
      <c r="F3" s="604"/>
    </row>
    <row r="4" spans="1:6" ht="24">
      <c r="A4" s="457" t="s">
        <v>19</v>
      </c>
      <c r="B4" s="596" t="s">
        <v>966</v>
      </c>
      <c r="C4" s="597"/>
      <c r="D4" s="597"/>
      <c r="E4" s="258"/>
      <c r="F4" s="598"/>
    </row>
    <row r="5" spans="1:6" ht="242.25" customHeight="1">
      <c r="A5" s="471" t="s">
        <v>1827</v>
      </c>
      <c r="B5" s="605" t="s">
        <v>1836</v>
      </c>
      <c r="C5" s="461"/>
      <c r="D5" s="461"/>
      <c r="E5" s="643"/>
      <c r="F5" s="461"/>
    </row>
    <row r="6" spans="1:6" ht="252">
      <c r="A6" s="471"/>
      <c r="B6" s="472" t="s">
        <v>989</v>
      </c>
      <c r="C6" s="491" t="s">
        <v>531</v>
      </c>
      <c r="D6" s="491">
        <v>1</v>
      </c>
      <c r="E6" s="232"/>
      <c r="F6" s="492">
        <f>D6*E6</f>
        <v>0</v>
      </c>
    </row>
    <row r="7" spans="1:6">
      <c r="A7" s="606"/>
      <c r="B7" s="472"/>
      <c r="E7" s="232"/>
      <c r="F7" s="492"/>
    </row>
    <row r="8" spans="1:6" ht="18" customHeight="1">
      <c r="A8" s="606" t="s">
        <v>1828</v>
      </c>
      <c r="B8" s="607" t="s">
        <v>1826</v>
      </c>
      <c r="C8" s="491" t="s">
        <v>531</v>
      </c>
      <c r="D8" s="491">
        <v>1</v>
      </c>
      <c r="E8" s="232"/>
      <c r="F8" s="492">
        <f>D8*E8</f>
        <v>0</v>
      </c>
    </row>
    <row r="9" spans="1:6" ht="18" customHeight="1">
      <c r="A9" s="606" t="s">
        <v>1829</v>
      </c>
      <c r="B9" s="607" t="s">
        <v>965</v>
      </c>
      <c r="C9" s="491" t="s">
        <v>531</v>
      </c>
      <c r="D9" s="491">
        <v>1</v>
      </c>
      <c r="E9" s="232"/>
      <c r="F9" s="492">
        <f>D9*E9</f>
        <v>0</v>
      </c>
    </row>
    <row r="10" spans="1:6">
      <c r="A10" s="471"/>
      <c r="B10" s="472"/>
      <c r="E10" s="232"/>
      <c r="F10" s="492"/>
    </row>
    <row r="11" spans="1:6" ht="196.9" customHeight="1">
      <c r="A11" s="471" t="s">
        <v>526</v>
      </c>
      <c r="B11" s="472" t="s">
        <v>1837</v>
      </c>
      <c r="C11" s="491" t="s">
        <v>531</v>
      </c>
      <c r="D11" s="491">
        <v>2</v>
      </c>
      <c r="E11" s="232"/>
      <c r="F11" s="492">
        <f>D11*E11</f>
        <v>0</v>
      </c>
    </row>
    <row r="12" spans="1:6">
      <c r="A12" s="471"/>
      <c r="B12" s="608"/>
      <c r="E12" s="232"/>
      <c r="F12" s="492"/>
    </row>
    <row r="13" spans="1:6" ht="219" customHeight="1">
      <c r="A13" s="471" t="s">
        <v>529</v>
      </c>
      <c r="B13" s="472" t="s">
        <v>1838</v>
      </c>
    </row>
    <row r="14" spans="1:6" ht="237" customHeight="1">
      <c r="A14" s="471"/>
      <c r="B14" s="472" t="s">
        <v>990</v>
      </c>
      <c r="C14" s="491" t="s">
        <v>531</v>
      </c>
      <c r="D14" s="491">
        <v>1</v>
      </c>
      <c r="E14" s="232"/>
      <c r="F14" s="492">
        <f>D14*E14</f>
        <v>0</v>
      </c>
    </row>
    <row r="15" spans="1:6">
      <c r="A15" s="471"/>
      <c r="B15" s="608"/>
      <c r="E15" s="232"/>
      <c r="F15" s="492"/>
    </row>
    <row r="16" spans="1:6" ht="258" customHeight="1">
      <c r="A16" s="471" t="s">
        <v>532</v>
      </c>
      <c r="B16" s="605" t="s">
        <v>1839</v>
      </c>
      <c r="C16" s="491" t="s">
        <v>39</v>
      </c>
      <c r="D16" s="491">
        <v>5</v>
      </c>
      <c r="E16" s="232"/>
      <c r="F16" s="492">
        <f>D16*E16</f>
        <v>0</v>
      </c>
    </row>
    <row r="17" spans="1:6">
      <c r="A17" s="471"/>
      <c r="B17" s="605"/>
      <c r="E17" s="232"/>
      <c r="F17" s="492"/>
    </row>
    <row r="18" spans="1:6" ht="81.75" customHeight="1">
      <c r="A18" s="471" t="s">
        <v>534</v>
      </c>
      <c r="B18" s="605" t="s">
        <v>1840</v>
      </c>
      <c r="E18" s="232"/>
      <c r="F18" s="492"/>
    </row>
    <row r="19" spans="1:6" ht="18" customHeight="1">
      <c r="A19" s="488" t="s">
        <v>1805</v>
      </c>
      <c r="B19" s="609" t="s">
        <v>900</v>
      </c>
      <c r="C19" s="491" t="s">
        <v>528</v>
      </c>
      <c r="D19" s="491">
        <v>60</v>
      </c>
      <c r="E19" s="232"/>
      <c r="F19" s="492">
        <f>D19*E19</f>
        <v>0</v>
      </c>
    </row>
    <row r="20" spans="1:6" ht="18" customHeight="1">
      <c r="A20" s="488" t="s">
        <v>1806</v>
      </c>
      <c r="B20" s="609" t="s">
        <v>901</v>
      </c>
      <c r="C20" s="491" t="s">
        <v>528</v>
      </c>
      <c r="D20" s="491">
        <v>60</v>
      </c>
      <c r="E20" s="232"/>
      <c r="F20" s="492">
        <f>D20*E20</f>
        <v>0</v>
      </c>
    </row>
    <row r="21" spans="1:6" ht="18" customHeight="1">
      <c r="A21" s="488" t="s">
        <v>1807</v>
      </c>
      <c r="B21" s="609" t="s">
        <v>902</v>
      </c>
      <c r="C21" s="491" t="s">
        <v>528</v>
      </c>
      <c r="D21" s="491">
        <v>60</v>
      </c>
      <c r="E21" s="232"/>
      <c r="F21" s="492">
        <f>D21*E21</f>
        <v>0</v>
      </c>
    </row>
    <row r="22" spans="1:6" ht="18" customHeight="1">
      <c r="A22" s="488" t="s">
        <v>1808</v>
      </c>
      <c r="B22" s="609" t="s">
        <v>903</v>
      </c>
      <c r="C22" s="491" t="s">
        <v>528</v>
      </c>
      <c r="D22" s="491">
        <v>60</v>
      </c>
      <c r="E22" s="232"/>
      <c r="F22" s="492">
        <f>D22*E22</f>
        <v>0</v>
      </c>
    </row>
    <row r="23" spans="1:6">
      <c r="A23" s="471"/>
      <c r="B23" s="608"/>
      <c r="E23" s="232"/>
      <c r="F23" s="492"/>
    </row>
    <row r="24" spans="1:6" ht="50.25" customHeight="1">
      <c r="A24" s="471" t="s">
        <v>536</v>
      </c>
      <c r="B24" s="472" t="s">
        <v>1841</v>
      </c>
      <c r="C24" s="491" t="s">
        <v>39</v>
      </c>
      <c r="D24" s="491">
        <v>4</v>
      </c>
      <c r="E24" s="232"/>
      <c r="F24" s="492">
        <f>D24*E24</f>
        <v>0</v>
      </c>
    </row>
    <row r="25" spans="1:6">
      <c r="A25" s="471"/>
      <c r="B25" s="472"/>
      <c r="E25" s="232"/>
      <c r="F25" s="492"/>
    </row>
    <row r="26" spans="1:6" ht="48">
      <c r="A26" s="471" t="s">
        <v>538</v>
      </c>
      <c r="B26" s="608" t="s">
        <v>1842</v>
      </c>
      <c r="C26" s="491" t="s">
        <v>36</v>
      </c>
      <c r="D26" s="491">
        <v>1</v>
      </c>
      <c r="E26" s="232"/>
      <c r="F26" s="492">
        <f>D26*E26</f>
        <v>0</v>
      </c>
    </row>
    <row r="27" spans="1:6">
      <c r="A27" s="471"/>
      <c r="B27" s="608"/>
      <c r="E27" s="232"/>
      <c r="F27" s="492"/>
    </row>
    <row r="28" spans="1:6" ht="43.5" customHeight="1">
      <c r="A28" s="471" t="s">
        <v>540</v>
      </c>
      <c r="B28" s="472" t="s">
        <v>1843</v>
      </c>
      <c r="C28" s="491" t="s">
        <v>528</v>
      </c>
      <c r="D28" s="491">
        <v>10</v>
      </c>
      <c r="E28" s="232"/>
      <c r="F28" s="492">
        <f>D28*E28</f>
        <v>0</v>
      </c>
    </row>
    <row r="29" spans="1:6">
      <c r="A29" s="471"/>
      <c r="B29" s="472"/>
      <c r="E29" s="232"/>
      <c r="F29" s="492"/>
    </row>
    <row r="30" spans="1:6" ht="78" customHeight="1">
      <c r="A30" s="471" t="s">
        <v>541</v>
      </c>
      <c r="B30" s="608" t="s">
        <v>967</v>
      </c>
      <c r="C30" s="491" t="s">
        <v>531</v>
      </c>
      <c r="D30" s="491">
        <v>1</v>
      </c>
      <c r="E30" s="232"/>
      <c r="F30" s="492">
        <f>D30*E30</f>
        <v>0</v>
      </c>
    </row>
    <row r="31" spans="1:6">
      <c r="A31" s="471"/>
      <c r="B31" s="608"/>
      <c r="E31" s="232"/>
      <c r="F31" s="492"/>
    </row>
    <row r="32" spans="1:6" ht="50.25" customHeight="1">
      <c r="A32" s="471" t="s">
        <v>543</v>
      </c>
      <c r="B32" s="608" t="s">
        <v>1844</v>
      </c>
      <c r="C32" s="491" t="s">
        <v>74</v>
      </c>
      <c r="D32" s="491">
        <v>69</v>
      </c>
      <c r="E32" s="232"/>
      <c r="F32" s="492">
        <f>D32*E32</f>
        <v>0</v>
      </c>
    </row>
    <row r="33" spans="1:6">
      <c r="A33" s="471"/>
      <c r="B33" s="608"/>
      <c r="E33" s="232"/>
      <c r="F33" s="492"/>
    </row>
    <row r="34" spans="1:6" ht="18" customHeight="1">
      <c r="A34" s="606" t="s">
        <v>904</v>
      </c>
      <c r="B34" s="609" t="s">
        <v>1830</v>
      </c>
      <c r="C34" s="491" t="s">
        <v>74</v>
      </c>
      <c r="D34" s="491">
        <v>1</v>
      </c>
      <c r="E34" s="232"/>
      <c r="F34" s="492">
        <f>D34*E34</f>
        <v>0</v>
      </c>
    </row>
    <row r="35" spans="1:6" ht="24" customHeight="1">
      <c r="A35" s="606" t="s">
        <v>905</v>
      </c>
      <c r="B35" s="609" t="s">
        <v>1831</v>
      </c>
      <c r="C35" s="491" t="s">
        <v>74</v>
      </c>
      <c r="D35" s="491">
        <v>4</v>
      </c>
      <c r="E35" s="232"/>
      <c r="F35" s="492">
        <f>D35*E35</f>
        <v>0</v>
      </c>
    </row>
    <row r="36" spans="1:6">
      <c r="A36" s="471"/>
      <c r="B36" s="608"/>
      <c r="E36" s="232"/>
      <c r="F36" s="492"/>
    </row>
    <row r="37" spans="1:6" ht="60">
      <c r="A37" s="471" t="s">
        <v>906</v>
      </c>
      <c r="B37" s="472" t="s">
        <v>907</v>
      </c>
      <c r="C37" s="491" t="s">
        <v>531</v>
      </c>
      <c r="D37" s="491">
        <v>1</v>
      </c>
      <c r="E37" s="232"/>
      <c r="F37" s="492">
        <f>D37*E37</f>
        <v>0</v>
      </c>
    </row>
    <row r="38" spans="1:6">
      <c r="A38" s="471"/>
      <c r="B38" s="472"/>
      <c r="E38" s="232"/>
      <c r="F38" s="492"/>
    </row>
    <row r="39" spans="1:6" ht="60">
      <c r="A39" s="471" t="s">
        <v>908</v>
      </c>
      <c r="B39" s="472" t="s">
        <v>1845</v>
      </c>
      <c r="C39" s="491" t="s">
        <v>531</v>
      </c>
      <c r="D39" s="491">
        <v>1</v>
      </c>
      <c r="E39" s="232"/>
      <c r="F39" s="492">
        <f>D39*E39</f>
        <v>0</v>
      </c>
    </row>
    <row r="40" spans="1:6">
      <c r="A40" s="471"/>
      <c r="B40" s="472"/>
      <c r="E40" s="232"/>
      <c r="F40" s="492"/>
    </row>
    <row r="41" spans="1:6" ht="111" customHeight="1">
      <c r="A41" s="471" t="s">
        <v>909</v>
      </c>
      <c r="B41" s="472" t="s">
        <v>910</v>
      </c>
      <c r="C41" s="491" t="s">
        <v>531</v>
      </c>
      <c r="D41" s="491">
        <v>1</v>
      </c>
      <c r="E41" s="232"/>
      <c r="F41" s="492">
        <f>D41*E41</f>
        <v>0</v>
      </c>
    </row>
    <row r="42" spans="1:6">
      <c r="A42" s="471"/>
      <c r="B42" s="472"/>
      <c r="E42" s="232"/>
      <c r="F42" s="492"/>
    </row>
    <row r="43" spans="1:6" ht="24">
      <c r="A43" s="471" t="s">
        <v>911</v>
      </c>
      <c r="B43" s="472" t="s">
        <v>912</v>
      </c>
      <c r="C43" s="491" t="s">
        <v>531</v>
      </c>
      <c r="D43" s="491">
        <v>1</v>
      </c>
      <c r="E43" s="232"/>
      <c r="F43" s="492">
        <f>D43*E43</f>
        <v>0</v>
      </c>
    </row>
    <row r="44" spans="1:6">
      <c r="A44" s="484"/>
      <c r="B44" s="603"/>
      <c r="C44" s="610"/>
      <c r="D44" s="610"/>
      <c r="E44" s="261"/>
      <c r="F44" s="604"/>
    </row>
    <row r="45" spans="1:6" ht="24">
      <c r="A45" s="611" t="s">
        <v>19</v>
      </c>
      <c r="B45" s="612" t="s">
        <v>929</v>
      </c>
      <c r="C45" s="613" t="s">
        <v>944</v>
      </c>
      <c r="D45" s="613"/>
      <c r="E45" s="262"/>
      <c r="F45" s="483">
        <f>SUM(F6:F44)</f>
        <v>0</v>
      </c>
    </row>
    <row r="48" spans="1:6" ht="24">
      <c r="A48" s="457" t="s">
        <v>20</v>
      </c>
      <c r="B48" s="596" t="s">
        <v>928</v>
      </c>
      <c r="C48" s="597"/>
      <c r="D48" s="597"/>
      <c r="E48" s="258"/>
      <c r="F48" s="598"/>
    </row>
    <row r="49" spans="1:6" ht="103.5" customHeight="1">
      <c r="A49" s="471" t="s">
        <v>545</v>
      </c>
      <c r="B49" s="472" t="s">
        <v>1833</v>
      </c>
      <c r="C49" s="491" t="s">
        <v>531</v>
      </c>
      <c r="D49" s="491">
        <v>5</v>
      </c>
      <c r="E49" s="232"/>
      <c r="F49" s="492">
        <f>D49*E49</f>
        <v>0</v>
      </c>
    </row>
    <row r="50" spans="1:6">
      <c r="A50" s="471"/>
      <c r="B50" s="472"/>
      <c r="E50" s="232"/>
      <c r="F50" s="492"/>
    </row>
    <row r="51" spans="1:6" ht="124.5" customHeight="1">
      <c r="A51" s="471" t="s">
        <v>546</v>
      </c>
      <c r="B51" s="472" t="s">
        <v>930</v>
      </c>
      <c r="C51" s="491" t="s">
        <v>531</v>
      </c>
      <c r="D51" s="491">
        <v>1</v>
      </c>
      <c r="E51" s="232"/>
      <c r="F51" s="492">
        <f>D51*E51</f>
        <v>0</v>
      </c>
    </row>
    <row r="52" spans="1:6">
      <c r="A52" s="471"/>
      <c r="B52" s="472"/>
      <c r="E52" s="232"/>
      <c r="F52" s="492"/>
    </row>
    <row r="53" spans="1:6" ht="90" customHeight="1">
      <c r="A53" s="471" t="s">
        <v>547</v>
      </c>
      <c r="B53" s="472" t="s">
        <v>913</v>
      </c>
      <c r="E53" s="232"/>
      <c r="F53" s="492"/>
    </row>
    <row r="54" spans="1:6">
      <c r="A54" s="471"/>
      <c r="B54" s="608" t="s">
        <v>914</v>
      </c>
      <c r="C54" s="491" t="s">
        <v>528</v>
      </c>
      <c r="D54" s="491">
        <v>19</v>
      </c>
      <c r="E54" s="232"/>
      <c r="F54" s="492">
        <f t="shared" ref="F54:F68" si="0">D54*E54</f>
        <v>0</v>
      </c>
    </row>
    <row r="55" spans="1:6">
      <c r="A55" s="471"/>
      <c r="B55" s="608"/>
      <c r="E55" s="232"/>
      <c r="F55" s="492"/>
    </row>
    <row r="56" spans="1:6" ht="51.75" customHeight="1">
      <c r="A56" s="471" t="s">
        <v>550</v>
      </c>
      <c r="B56" s="472" t="s">
        <v>915</v>
      </c>
      <c r="C56" s="491" t="s">
        <v>528</v>
      </c>
      <c r="D56" s="491">
        <v>2</v>
      </c>
      <c r="E56" s="232"/>
      <c r="F56" s="492">
        <f t="shared" si="0"/>
        <v>0</v>
      </c>
    </row>
    <row r="57" spans="1:6">
      <c r="A57" s="471"/>
      <c r="B57" s="472"/>
      <c r="E57" s="232"/>
      <c r="F57" s="492"/>
    </row>
    <row r="58" spans="1:6" ht="48">
      <c r="A58" s="471" t="s">
        <v>556</v>
      </c>
      <c r="B58" s="472" t="s">
        <v>916</v>
      </c>
      <c r="C58" s="491" t="s">
        <v>531</v>
      </c>
      <c r="D58" s="491">
        <v>1</v>
      </c>
      <c r="E58" s="232"/>
      <c r="F58" s="492">
        <f t="shared" si="0"/>
        <v>0</v>
      </c>
    </row>
    <row r="59" spans="1:6">
      <c r="A59" s="471"/>
      <c r="B59" s="472"/>
      <c r="E59" s="232"/>
      <c r="F59" s="492"/>
    </row>
    <row r="60" spans="1:6" ht="45" customHeight="1">
      <c r="A60" s="471" t="s">
        <v>557</v>
      </c>
      <c r="B60" s="472" t="s">
        <v>917</v>
      </c>
      <c r="C60" s="491" t="s">
        <v>531</v>
      </c>
      <c r="D60" s="491">
        <v>1</v>
      </c>
      <c r="E60" s="232"/>
      <c r="F60" s="492">
        <f t="shared" si="0"/>
        <v>0</v>
      </c>
    </row>
    <row r="61" spans="1:6">
      <c r="A61" s="471"/>
      <c r="B61" s="472"/>
      <c r="E61" s="232"/>
      <c r="F61" s="492"/>
    </row>
    <row r="62" spans="1:6" ht="55.5" customHeight="1">
      <c r="A62" s="471" t="s">
        <v>558</v>
      </c>
      <c r="B62" s="472" t="s">
        <v>918</v>
      </c>
      <c r="C62" s="491" t="s">
        <v>531</v>
      </c>
      <c r="D62" s="491">
        <v>1</v>
      </c>
      <c r="E62" s="232"/>
      <c r="F62" s="492">
        <f t="shared" si="0"/>
        <v>0</v>
      </c>
    </row>
    <row r="63" spans="1:6">
      <c r="A63" s="471"/>
      <c r="B63" s="472"/>
      <c r="E63" s="232"/>
      <c r="F63" s="492"/>
    </row>
    <row r="64" spans="1:6" ht="62.25" customHeight="1">
      <c r="A64" s="471" t="s">
        <v>560</v>
      </c>
      <c r="B64" s="472" t="s">
        <v>919</v>
      </c>
      <c r="C64" s="491" t="s">
        <v>531</v>
      </c>
      <c r="D64" s="491">
        <v>1</v>
      </c>
      <c r="E64" s="232"/>
      <c r="F64" s="492">
        <f t="shared" si="0"/>
        <v>0</v>
      </c>
    </row>
    <row r="65" spans="1:6">
      <c r="A65" s="471"/>
      <c r="B65" s="472"/>
      <c r="E65" s="232"/>
      <c r="F65" s="492"/>
    </row>
    <row r="66" spans="1:6" ht="31.5" customHeight="1">
      <c r="A66" s="471" t="s">
        <v>561</v>
      </c>
      <c r="B66" s="472" t="s">
        <v>920</v>
      </c>
      <c r="C66" s="491" t="s">
        <v>531</v>
      </c>
      <c r="D66" s="491">
        <v>1</v>
      </c>
      <c r="E66" s="232"/>
      <c r="F66" s="492">
        <f t="shared" si="0"/>
        <v>0</v>
      </c>
    </row>
    <row r="67" spans="1:6">
      <c r="A67" s="471"/>
      <c r="B67" s="472"/>
      <c r="E67" s="232"/>
      <c r="F67" s="492"/>
    </row>
    <row r="68" spans="1:6" ht="63" customHeight="1">
      <c r="A68" s="471" t="s">
        <v>563</v>
      </c>
      <c r="B68" s="472" t="s">
        <v>921</v>
      </c>
      <c r="C68" s="491" t="s">
        <v>531</v>
      </c>
      <c r="D68" s="491">
        <v>1</v>
      </c>
      <c r="E68" s="232"/>
      <c r="F68" s="492">
        <f t="shared" si="0"/>
        <v>0</v>
      </c>
    </row>
    <row r="69" spans="1:6">
      <c r="A69" s="471"/>
      <c r="B69" s="608"/>
      <c r="E69" s="263"/>
      <c r="F69" s="492"/>
    </row>
    <row r="70" spans="1:6" ht="24">
      <c r="A70" s="614" t="s">
        <v>20</v>
      </c>
      <c r="B70" s="612" t="s">
        <v>932</v>
      </c>
      <c r="C70" s="613" t="s">
        <v>944</v>
      </c>
      <c r="D70" s="613"/>
      <c r="E70" s="262"/>
      <c r="F70" s="483">
        <f>SUM(F48:F69)</f>
        <v>0</v>
      </c>
    </row>
    <row r="71" spans="1:6">
      <c r="A71" s="484"/>
      <c r="B71" s="603"/>
      <c r="C71" s="610"/>
      <c r="D71" s="610"/>
      <c r="E71" s="261"/>
      <c r="F71" s="604"/>
    </row>
    <row r="72" spans="1:6" s="581" customFormat="1">
      <c r="A72" s="457" t="s">
        <v>22</v>
      </c>
      <c r="B72" s="596" t="s">
        <v>931</v>
      </c>
      <c r="C72" s="597"/>
      <c r="D72" s="597"/>
      <c r="E72" s="258"/>
      <c r="F72" s="598"/>
    </row>
    <row r="73" spans="1:6" s="581" customFormat="1">
      <c r="A73" s="457"/>
      <c r="B73" s="596"/>
      <c r="C73" s="597"/>
      <c r="D73" s="597"/>
      <c r="E73" s="258"/>
      <c r="F73" s="598"/>
    </row>
    <row r="74" spans="1:6" s="581" customFormat="1" ht="43.9" customHeight="1">
      <c r="A74" s="471" t="s">
        <v>577</v>
      </c>
      <c r="B74" s="605" t="s">
        <v>922</v>
      </c>
      <c r="C74" s="615" t="s">
        <v>531</v>
      </c>
      <c r="D74" s="615">
        <v>1</v>
      </c>
      <c r="E74" s="311"/>
      <c r="F74" s="492">
        <f>D74*E74</f>
        <v>0</v>
      </c>
    </row>
    <row r="75" spans="1:6" s="581" customFormat="1" ht="84">
      <c r="A75" s="471" t="s">
        <v>579</v>
      </c>
      <c r="B75" s="605" t="s">
        <v>923</v>
      </c>
      <c r="C75" s="615" t="s">
        <v>531</v>
      </c>
      <c r="D75" s="615">
        <v>1</v>
      </c>
      <c r="E75" s="311"/>
      <c r="F75" s="492">
        <f>D75*E75</f>
        <v>0</v>
      </c>
    </row>
    <row r="76" spans="1:6" s="581" customFormat="1" ht="72">
      <c r="A76" s="471" t="s">
        <v>581</v>
      </c>
      <c r="B76" s="605" t="s">
        <v>924</v>
      </c>
      <c r="C76" s="615" t="s">
        <v>531</v>
      </c>
      <c r="D76" s="615">
        <v>1</v>
      </c>
      <c r="E76" s="311"/>
      <c r="F76" s="492">
        <f>D76*E76</f>
        <v>0</v>
      </c>
    </row>
    <row r="77" spans="1:6" s="581" customFormat="1" ht="60">
      <c r="A77" s="471" t="s">
        <v>848</v>
      </c>
      <c r="B77" s="605" t="s">
        <v>925</v>
      </c>
      <c r="C77" s="615" t="s">
        <v>531</v>
      </c>
      <c r="D77" s="615">
        <v>1</v>
      </c>
      <c r="E77" s="311"/>
      <c r="F77" s="492">
        <f>D77*E77</f>
        <v>0</v>
      </c>
    </row>
    <row r="78" spans="1:6" s="581" customFormat="1" ht="72">
      <c r="A78" s="471" t="s">
        <v>584</v>
      </c>
      <c r="B78" s="605" t="s">
        <v>926</v>
      </c>
      <c r="C78" s="615" t="s">
        <v>531</v>
      </c>
      <c r="D78" s="615">
        <v>1</v>
      </c>
      <c r="E78" s="311"/>
      <c r="F78" s="492">
        <f>D78*E78</f>
        <v>0</v>
      </c>
    </row>
    <row r="79" spans="1:6" s="581" customFormat="1">
      <c r="A79" s="616"/>
      <c r="B79" s="617"/>
      <c r="C79" s="618"/>
      <c r="D79" s="618"/>
      <c r="E79" s="312"/>
      <c r="F79" s="619"/>
    </row>
    <row r="80" spans="1:6" s="581" customFormat="1" ht="25.15" customHeight="1">
      <c r="A80" s="620" t="s">
        <v>22</v>
      </c>
      <c r="B80" s="621" t="s">
        <v>933</v>
      </c>
      <c r="C80" s="622" t="s">
        <v>944</v>
      </c>
      <c r="D80" s="622"/>
      <c r="E80" s="264"/>
      <c r="F80" s="623">
        <f>SUM(F74:F79)</f>
        <v>0</v>
      </c>
    </row>
    <row r="81" spans="1:6">
      <c r="A81" s="484"/>
      <c r="B81" s="603"/>
      <c r="C81" s="493"/>
      <c r="D81" s="493"/>
      <c r="E81" s="259"/>
      <c r="F81" s="604"/>
    </row>
    <row r="82" spans="1:6">
      <c r="A82" s="484"/>
      <c r="B82" s="603"/>
      <c r="C82" s="493"/>
      <c r="D82" s="493"/>
      <c r="E82" s="259"/>
      <c r="F82" s="604"/>
    </row>
    <row r="83" spans="1:6">
      <c r="A83" s="484"/>
      <c r="B83" s="603"/>
      <c r="C83" s="493"/>
      <c r="D83" s="493"/>
      <c r="E83" s="259"/>
      <c r="F83" s="604"/>
    </row>
    <row r="84" spans="1:6" ht="15.75">
      <c r="A84" s="457"/>
      <c r="B84" s="624" t="s">
        <v>519</v>
      </c>
      <c r="C84" s="625"/>
      <c r="D84" s="625"/>
      <c r="E84" s="265"/>
      <c r="F84" s="598"/>
    </row>
    <row r="85" spans="1:6">
      <c r="A85" s="471"/>
      <c r="B85" s="626"/>
      <c r="C85" s="626"/>
      <c r="D85" s="626"/>
      <c r="E85" s="266"/>
      <c r="F85" s="627"/>
    </row>
    <row r="86" spans="1:6" s="469" customFormat="1" ht="30" customHeight="1">
      <c r="A86" s="466" t="s">
        <v>19</v>
      </c>
      <c r="B86" s="628" t="s">
        <v>929</v>
      </c>
      <c r="C86" s="629" t="s">
        <v>944</v>
      </c>
      <c r="D86" s="630"/>
      <c r="E86" s="309"/>
      <c r="F86" s="631">
        <f>F45</f>
        <v>0</v>
      </c>
    </row>
    <row r="87" spans="1:6" s="469" customFormat="1" ht="30" customHeight="1">
      <c r="A87" s="632" t="s">
        <v>20</v>
      </c>
      <c r="B87" s="628" t="s">
        <v>932</v>
      </c>
      <c r="C87" s="629" t="s">
        <v>944</v>
      </c>
      <c r="D87" s="630"/>
      <c r="E87" s="309"/>
      <c r="F87" s="631">
        <f>F70</f>
        <v>0</v>
      </c>
    </row>
    <row r="88" spans="1:6" s="469" customFormat="1" ht="30" customHeight="1">
      <c r="A88" s="466" t="s">
        <v>22</v>
      </c>
      <c r="B88" s="628" t="s">
        <v>933</v>
      </c>
      <c r="C88" s="633" t="s">
        <v>944</v>
      </c>
      <c r="D88" s="630"/>
      <c r="E88" s="310"/>
      <c r="F88" s="631">
        <f>F80</f>
        <v>0</v>
      </c>
    </row>
    <row r="89" spans="1:6" s="469" customFormat="1" ht="12.75">
      <c r="A89" s="634"/>
      <c r="B89" s="635"/>
      <c r="C89" s="633"/>
      <c r="D89" s="636"/>
      <c r="E89" s="310"/>
      <c r="F89" s="637"/>
    </row>
    <row r="90" spans="1:6" s="641" customFormat="1" ht="30" customHeight="1">
      <c r="A90" s="502" t="s">
        <v>927</v>
      </c>
      <c r="B90" s="638" t="s">
        <v>934</v>
      </c>
      <c r="C90" s="502" t="s">
        <v>944</v>
      </c>
      <c r="D90" s="639"/>
      <c r="E90" s="307"/>
      <c r="F90" s="640">
        <f>SUM(F86:F89)</f>
        <v>0</v>
      </c>
    </row>
  </sheetData>
  <sheetProtection algorithmName="SHA-512" hashValue="wVqBwkFds5opE4e8B8a4NaVsi8Yf1Xqdl5lkZj1vSCrypPiGog4RD9ikvsXs+ypvRkF2Y7mDsxzy7TAL3nnDuA==" saltValue="BiknaF2DTMhlwv8bE/Bbwg==" spinCount="100000" sheet="1" objects="1" scenarios="1"/>
  <pageMargins left="0.98425196850393704" right="0.39370078740157483" top="0.78740157480314965" bottom="0.78740157480314965" header="0.39370078740157483" footer="0.39370078740157483"/>
  <pageSetup paperSize="9" scale="98" orientation="portrait"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 manualBreakCount="1">
    <brk id="4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I990"/>
  <sheetViews>
    <sheetView tabSelected="1" view="pageBreakPreview" topLeftCell="B2" zoomScaleNormal="100" zoomScaleSheetLayoutView="100" workbookViewId="0">
      <selection activeCell="E11" sqref="E11"/>
    </sheetView>
  </sheetViews>
  <sheetFormatPr defaultColWidth="9.140625" defaultRowHeight="15"/>
  <cols>
    <col min="1" max="2" width="6.28515625" style="301" customWidth="1"/>
    <col min="3" max="3" width="45.5703125" style="281" customWidth="1"/>
    <col min="4" max="4" width="8" style="229" customWidth="1"/>
    <col min="5" max="5" width="17.42578125" style="242" customWidth="1"/>
    <col min="6" max="1023" width="9.140625" style="271"/>
    <col min="1024" max="16384" width="9.140625" style="229"/>
  </cols>
  <sheetData>
    <row r="1" spans="1:5" s="278" customFormat="1" ht="15" hidden="1" customHeight="1">
      <c r="A1" s="275"/>
      <c r="B1" s="275"/>
      <c r="C1" s="276"/>
      <c r="D1" s="277"/>
      <c r="E1" s="273"/>
    </row>
    <row r="2" spans="1:5" ht="18.75">
      <c r="A2" s="279"/>
      <c r="B2" s="279"/>
      <c r="C2" s="303" t="s">
        <v>519</v>
      </c>
      <c r="E2" s="280"/>
    </row>
    <row r="3" spans="1:5">
      <c r="A3" s="279"/>
      <c r="B3" s="279"/>
      <c r="E3" s="280"/>
    </row>
    <row r="4" spans="1:5" s="276" customFormat="1" ht="30" customHeight="1">
      <c r="A4" s="282" t="s">
        <v>935</v>
      </c>
      <c r="B4" s="283" t="s">
        <v>954</v>
      </c>
      <c r="C4" s="284" t="s">
        <v>936</v>
      </c>
      <c r="D4" s="285" t="s">
        <v>944</v>
      </c>
      <c r="E4" s="286">
        <f>'A. Građevinsko obrtnički'!F859</f>
        <v>0</v>
      </c>
    </row>
    <row r="5" spans="1:5" s="276" customFormat="1" ht="30" customHeight="1">
      <c r="A5" s="287" t="s">
        <v>937</v>
      </c>
      <c r="B5" s="288" t="s">
        <v>606</v>
      </c>
      <c r="C5" s="287" t="s">
        <v>605</v>
      </c>
      <c r="D5" s="285" t="s">
        <v>944</v>
      </c>
      <c r="E5" s="286">
        <f>'B. ViK'!F131</f>
        <v>0</v>
      </c>
    </row>
    <row r="6" spans="1:5" s="276" customFormat="1" ht="30" customHeight="1">
      <c r="A6" s="284" t="s">
        <v>878</v>
      </c>
      <c r="B6" s="285" t="s">
        <v>963</v>
      </c>
      <c r="C6" s="282" t="s">
        <v>899</v>
      </c>
      <c r="D6" s="285" t="s">
        <v>944</v>
      </c>
      <c r="E6" s="286">
        <f>'C. Elektroinstalacije'!H445</f>
        <v>0</v>
      </c>
    </row>
    <row r="7" spans="1:5" s="276" customFormat="1" ht="30" customHeight="1">
      <c r="A7" s="287" t="s">
        <v>927</v>
      </c>
      <c r="B7" s="288" t="s">
        <v>964</v>
      </c>
      <c r="C7" s="287" t="s">
        <v>934</v>
      </c>
      <c r="D7" s="285" t="s">
        <v>944</v>
      </c>
      <c r="E7" s="286">
        <f>'D. Strojarstvo'!F90</f>
        <v>0</v>
      </c>
    </row>
    <row r="8" spans="1:5" s="271" customFormat="1" ht="15" customHeight="1">
      <c r="A8" s="272"/>
      <c r="B8" s="272"/>
      <c r="C8" s="272"/>
      <c r="E8" s="273"/>
    </row>
    <row r="9" spans="1:5" s="271" customFormat="1" ht="33" customHeight="1">
      <c r="A9" s="267"/>
      <c r="B9" s="267"/>
      <c r="C9" s="268" t="s">
        <v>938</v>
      </c>
      <c r="D9" s="269" t="s">
        <v>944</v>
      </c>
      <c r="E9" s="270">
        <f>SUM(E4:E8)</f>
        <v>0</v>
      </c>
    </row>
    <row r="10" spans="1:5" ht="33" customHeight="1">
      <c r="A10" s="272"/>
      <c r="B10" s="272"/>
      <c r="C10" s="272" t="s">
        <v>961</v>
      </c>
      <c r="D10" s="269" t="s">
        <v>944</v>
      </c>
      <c r="E10" s="273">
        <f>E9*0.25</f>
        <v>0</v>
      </c>
    </row>
    <row r="11" spans="1:5" s="271" customFormat="1" ht="33" customHeight="1">
      <c r="B11" s="274"/>
      <c r="C11" s="268" t="s">
        <v>962</v>
      </c>
      <c r="D11" s="269" t="s">
        <v>944</v>
      </c>
      <c r="E11" s="270">
        <f>SUM(E9:E10)</f>
        <v>0</v>
      </c>
    </row>
    <row r="12" spans="1:5" s="291" customFormat="1" ht="15" customHeight="1">
      <c r="A12" s="289"/>
      <c r="B12" s="289"/>
      <c r="C12" s="289"/>
      <c r="D12" s="290"/>
      <c r="E12" s="286"/>
    </row>
    <row r="13" spans="1:5" ht="16.5" customHeight="1">
      <c r="A13" s="229"/>
      <c r="B13" s="229"/>
      <c r="C13" s="292"/>
      <c r="E13" s="293"/>
    </row>
    <row r="14" spans="1:5" ht="16.5" customHeight="1">
      <c r="A14" s="229"/>
      <c r="B14" s="229"/>
      <c r="C14" s="292"/>
      <c r="E14" s="293"/>
    </row>
    <row r="15" spans="1:5">
      <c r="A15" s="229"/>
      <c r="B15" s="229"/>
      <c r="C15" s="292"/>
    </row>
    <row r="16" spans="1:5" ht="15.6" customHeight="1">
      <c r="A16" s="294"/>
      <c r="B16" s="294"/>
      <c r="C16" s="294"/>
    </row>
    <row r="17" spans="1:5">
      <c r="A17" s="279"/>
      <c r="B17" s="279"/>
      <c r="C17" s="229"/>
    </row>
    <row r="18" spans="1:5" s="296" customFormat="1" ht="15" customHeight="1">
      <c r="A18" s="271"/>
      <c r="B18" s="271"/>
      <c r="C18" s="271"/>
      <c r="D18" s="271"/>
      <c r="E18" s="295"/>
    </row>
    <row r="19" spans="1:5" s="296" customFormat="1" ht="15" customHeight="1">
      <c r="A19" s="271"/>
      <c r="B19" s="271"/>
      <c r="C19" s="271"/>
      <c r="D19" s="271"/>
      <c r="E19" s="295"/>
    </row>
    <row r="20" spans="1:5" s="296" customFormat="1" ht="15" customHeight="1">
      <c r="A20" s="271"/>
      <c r="B20" s="271"/>
      <c r="C20" s="271"/>
      <c r="D20" s="271"/>
      <c r="E20" s="295"/>
    </row>
    <row r="21" spans="1:5" s="296" customFormat="1" ht="15" customHeight="1">
      <c r="A21" s="271"/>
      <c r="B21" s="271"/>
      <c r="C21" s="271"/>
      <c r="D21" s="271"/>
      <c r="E21" s="295"/>
    </row>
    <row r="22" spans="1:5" s="296" customFormat="1" ht="15" customHeight="1">
      <c r="A22" s="271"/>
      <c r="B22" s="271"/>
      <c r="C22" s="271"/>
      <c r="D22" s="271"/>
      <c r="E22" s="295"/>
    </row>
    <row r="23" spans="1:5" s="296" customFormat="1" ht="15" customHeight="1">
      <c r="A23" s="271"/>
      <c r="B23" s="271"/>
      <c r="C23" s="271"/>
      <c r="D23" s="271"/>
      <c r="E23" s="295"/>
    </row>
    <row r="24" spans="1:5" s="296" customFormat="1" ht="15" customHeight="1">
      <c r="A24" s="271"/>
      <c r="B24" s="271"/>
      <c r="C24" s="271"/>
      <c r="D24" s="271"/>
      <c r="E24" s="295"/>
    </row>
    <row r="25" spans="1:5" s="296" customFormat="1" ht="15" customHeight="1">
      <c r="A25" s="271"/>
      <c r="B25" s="271"/>
      <c r="C25" s="271"/>
      <c r="D25" s="271"/>
      <c r="E25" s="295"/>
    </row>
    <row r="26" spans="1:5" s="296" customFormat="1" ht="15" customHeight="1">
      <c r="A26" s="297"/>
      <c r="B26" s="297"/>
      <c r="C26" s="297"/>
      <c r="D26" s="297"/>
      <c r="E26" s="295"/>
    </row>
    <row r="27" spans="1:5" s="296" customFormat="1" ht="15" customHeight="1">
      <c r="A27" s="271"/>
      <c r="B27" s="271"/>
      <c r="C27" s="271"/>
      <c r="D27" s="271"/>
      <c r="E27" s="295"/>
    </row>
    <row r="28" spans="1:5" s="299" customFormat="1" ht="15" customHeight="1">
      <c r="A28" s="297"/>
      <c r="B28" s="297"/>
      <c r="C28" s="297"/>
      <c r="D28" s="297"/>
      <c r="E28" s="298"/>
    </row>
    <row r="29" spans="1:5" s="299" customFormat="1" ht="18.600000000000001" customHeight="1">
      <c r="C29" s="294"/>
      <c r="D29" s="229"/>
      <c r="E29" s="280"/>
    </row>
    <row r="30" spans="1:5" s="299" customFormat="1" ht="21" customHeight="1">
      <c r="C30" s="294"/>
      <c r="D30" s="229"/>
      <c r="E30" s="280"/>
    </row>
    <row r="31" spans="1:5" s="299" customFormat="1" ht="12" customHeight="1">
      <c r="C31" s="294"/>
      <c r="D31" s="229"/>
      <c r="E31" s="280"/>
    </row>
    <row r="32" spans="1:5" s="299" customFormat="1" ht="15" customHeight="1">
      <c r="C32" s="294"/>
      <c r="D32" s="229"/>
      <c r="E32" s="280"/>
    </row>
    <row r="33" spans="1:5" s="299" customFormat="1" ht="12" customHeight="1">
      <c r="A33" s="229"/>
      <c r="B33" s="229"/>
      <c r="C33" s="229"/>
      <c r="D33" s="229"/>
      <c r="E33" s="280"/>
    </row>
    <row r="34" spans="1:5" s="299" customFormat="1" ht="12" customHeight="1">
      <c r="A34" s="294"/>
      <c r="B34" s="294"/>
      <c r="C34" s="294"/>
      <c r="D34" s="229"/>
      <c r="E34" s="280"/>
    </row>
    <row r="35" spans="1:5" s="299" customFormat="1" ht="12" customHeight="1">
      <c r="A35" s="294"/>
      <c r="B35" s="294"/>
      <c r="C35" s="294"/>
      <c r="D35" s="229"/>
      <c r="E35" s="280"/>
    </row>
    <row r="36" spans="1:5" s="299" customFormat="1">
      <c r="A36" s="229"/>
      <c r="B36" s="229"/>
      <c r="C36" s="229"/>
      <c r="E36" s="280"/>
    </row>
    <row r="37" spans="1:5" s="299" customFormat="1">
      <c r="A37" s="229"/>
      <c r="B37" s="229"/>
      <c r="C37" s="229"/>
      <c r="E37" s="280"/>
    </row>
    <row r="38" spans="1:5" s="299" customFormat="1">
      <c r="A38" s="229"/>
      <c r="B38" s="229"/>
      <c r="C38" s="229"/>
      <c r="E38" s="280"/>
    </row>
    <row r="39" spans="1:5" s="299" customFormat="1">
      <c r="A39" s="229"/>
      <c r="B39" s="229"/>
      <c r="C39" s="229"/>
      <c r="E39" s="280"/>
    </row>
    <row r="40" spans="1:5" s="299" customFormat="1" ht="51.75" customHeight="1">
      <c r="A40" s="229"/>
      <c r="B40" s="229"/>
      <c r="C40" s="229"/>
      <c r="E40" s="280"/>
    </row>
    <row r="41" spans="1:5" s="299" customFormat="1">
      <c r="A41" s="229"/>
      <c r="B41" s="229"/>
      <c r="C41" s="229"/>
      <c r="E41" s="280"/>
    </row>
    <row r="42" spans="1:5" s="299" customFormat="1">
      <c r="A42" s="229"/>
      <c r="B42" s="229"/>
      <c r="C42" s="229"/>
      <c r="E42" s="280"/>
    </row>
    <row r="43" spans="1:5" s="299" customFormat="1">
      <c r="A43" s="229"/>
      <c r="B43" s="229"/>
      <c r="C43" s="229"/>
      <c r="E43" s="280"/>
    </row>
    <row r="44" spans="1:5" s="299" customFormat="1">
      <c r="A44" s="229"/>
      <c r="B44" s="229"/>
      <c r="C44" s="229"/>
      <c r="E44" s="280"/>
    </row>
    <row r="45" spans="1:5" s="299" customFormat="1">
      <c r="A45" s="229"/>
      <c r="B45" s="229"/>
      <c r="C45" s="229"/>
      <c r="E45" s="280"/>
    </row>
    <row r="46" spans="1:5" s="296" customFormat="1">
      <c r="A46" s="229"/>
      <c r="B46" s="229"/>
      <c r="C46" s="229"/>
      <c r="E46" s="280"/>
    </row>
    <row r="47" spans="1:5" s="296" customFormat="1">
      <c r="A47" s="229"/>
      <c r="B47" s="229"/>
      <c r="C47" s="229"/>
      <c r="E47" s="280"/>
    </row>
    <row r="48" spans="1:5" s="296" customFormat="1">
      <c r="A48" s="229"/>
      <c r="B48" s="229"/>
      <c r="C48" s="229"/>
      <c r="E48" s="280"/>
    </row>
    <row r="49" spans="1:5" s="296" customFormat="1">
      <c r="A49" s="229"/>
      <c r="B49" s="229"/>
      <c r="C49" s="229"/>
      <c r="E49" s="280"/>
    </row>
    <row r="50" spans="1:5" s="296" customFormat="1">
      <c r="A50" s="229"/>
      <c r="B50" s="229"/>
      <c r="C50" s="229"/>
      <c r="E50" s="280"/>
    </row>
    <row r="51" spans="1:5" s="296" customFormat="1">
      <c r="A51" s="229"/>
      <c r="B51" s="229"/>
      <c r="C51" s="229"/>
      <c r="E51" s="280"/>
    </row>
    <row r="52" spans="1:5" s="299" customFormat="1">
      <c r="A52" s="229"/>
      <c r="B52" s="229"/>
      <c r="C52" s="229"/>
      <c r="E52" s="280"/>
    </row>
    <row r="53" spans="1:5" s="299" customFormat="1">
      <c r="A53" s="229"/>
      <c r="B53" s="229"/>
      <c r="C53" s="229"/>
      <c r="E53" s="280"/>
    </row>
    <row r="54" spans="1:5" s="299" customFormat="1">
      <c r="A54" s="229"/>
      <c r="B54" s="229"/>
      <c r="C54" s="229"/>
      <c r="E54" s="280"/>
    </row>
    <row r="55" spans="1:5" s="299" customFormat="1">
      <c r="A55" s="229"/>
      <c r="B55" s="229"/>
      <c r="C55" s="229"/>
      <c r="E55" s="280"/>
    </row>
    <row r="56" spans="1:5" s="299" customFormat="1">
      <c r="A56" s="229"/>
      <c r="B56" s="229"/>
      <c r="C56" s="229"/>
      <c r="E56" s="280"/>
    </row>
    <row r="57" spans="1:5" s="299" customFormat="1">
      <c r="A57" s="229"/>
      <c r="B57" s="229"/>
      <c r="C57" s="229"/>
      <c r="E57" s="280"/>
    </row>
    <row r="58" spans="1:5" s="299" customFormat="1">
      <c r="A58" s="229"/>
      <c r="B58" s="229"/>
      <c r="C58" s="229"/>
      <c r="E58" s="280"/>
    </row>
    <row r="59" spans="1:5" s="299" customFormat="1">
      <c r="A59" s="229"/>
      <c r="B59" s="229"/>
      <c r="C59" s="229"/>
      <c r="E59" s="280"/>
    </row>
    <row r="60" spans="1:5" s="299" customFormat="1">
      <c r="A60" s="229"/>
      <c r="B60" s="229"/>
      <c r="C60" s="229"/>
      <c r="E60" s="280"/>
    </row>
    <row r="61" spans="1:5" s="299" customFormat="1">
      <c r="A61" s="229"/>
      <c r="B61" s="229"/>
      <c r="C61" s="229"/>
      <c r="E61" s="280"/>
    </row>
    <row r="62" spans="1:5" s="296" customFormat="1">
      <c r="A62" s="229"/>
      <c r="B62" s="229"/>
      <c r="C62" s="229"/>
      <c r="E62" s="280"/>
    </row>
    <row r="63" spans="1:5" s="299" customFormat="1">
      <c r="A63" s="229"/>
      <c r="B63" s="229"/>
      <c r="C63" s="229"/>
      <c r="E63" s="280"/>
    </row>
    <row r="64" spans="1:5" s="299" customFormat="1">
      <c r="A64" s="229"/>
      <c r="B64" s="229"/>
      <c r="C64" s="229"/>
      <c r="E64" s="280"/>
    </row>
    <row r="65" spans="1:5" s="296" customFormat="1">
      <c r="A65" s="229"/>
      <c r="B65" s="229"/>
      <c r="C65" s="229"/>
      <c r="E65" s="280"/>
    </row>
    <row r="66" spans="1:5" s="296" customFormat="1">
      <c r="A66" s="229"/>
      <c r="B66" s="229"/>
      <c r="C66" s="229"/>
      <c r="E66" s="280"/>
    </row>
    <row r="67" spans="1:5" s="296" customFormat="1">
      <c r="A67" s="229"/>
      <c r="B67" s="229"/>
      <c r="C67" s="229"/>
      <c r="E67" s="280"/>
    </row>
    <row r="68" spans="1:5" s="299" customFormat="1">
      <c r="A68" s="229"/>
      <c r="B68" s="229"/>
      <c r="C68" s="229"/>
      <c r="E68" s="280"/>
    </row>
    <row r="69" spans="1:5" s="299" customFormat="1">
      <c r="A69" s="229"/>
      <c r="B69" s="229"/>
      <c r="C69" s="229"/>
      <c r="E69" s="280"/>
    </row>
    <row r="70" spans="1:5" s="299" customFormat="1">
      <c r="A70" s="229"/>
      <c r="B70" s="229"/>
      <c r="C70" s="229"/>
      <c r="E70" s="280"/>
    </row>
    <row r="71" spans="1:5" s="299" customFormat="1">
      <c r="A71" s="229"/>
      <c r="B71" s="229"/>
      <c r="C71" s="229"/>
      <c r="E71" s="280"/>
    </row>
    <row r="72" spans="1:5" s="299" customFormat="1">
      <c r="A72" s="229"/>
      <c r="B72" s="229"/>
      <c r="C72" s="229"/>
      <c r="E72" s="280"/>
    </row>
    <row r="73" spans="1:5" s="299" customFormat="1">
      <c r="A73" s="229"/>
      <c r="B73" s="229"/>
      <c r="C73" s="229"/>
      <c r="E73" s="280"/>
    </row>
    <row r="74" spans="1:5" s="299" customFormat="1">
      <c r="A74" s="229"/>
      <c r="B74" s="229"/>
      <c r="C74" s="229"/>
      <c r="E74" s="280"/>
    </row>
    <row r="75" spans="1:5" s="299" customFormat="1">
      <c r="A75" s="229"/>
      <c r="B75" s="229"/>
      <c r="C75" s="229"/>
      <c r="E75" s="280"/>
    </row>
    <row r="76" spans="1:5" s="299" customFormat="1">
      <c r="A76" s="229"/>
      <c r="B76" s="229"/>
      <c r="C76" s="229"/>
      <c r="E76" s="280"/>
    </row>
    <row r="77" spans="1:5" s="299" customFormat="1">
      <c r="A77" s="229"/>
      <c r="B77" s="229"/>
      <c r="C77" s="229"/>
      <c r="E77" s="280"/>
    </row>
    <row r="78" spans="1:5" s="299" customFormat="1">
      <c r="A78" s="229"/>
      <c r="B78" s="229"/>
      <c r="C78" s="229"/>
      <c r="E78" s="280"/>
    </row>
    <row r="79" spans="1:5" s="299" customFormat="1">
      <c r="A79" s="229"/>
      <c r="B79" s="229"/>
      <c r="C79" s="229"/>
      <c r="E79" s="280"/>
    </row>
    <row r="80" spans="1:5" s="299" customFormat="1">
      <c r="A80" s="229"/>
      <c r="B80" s="229"/>
      <c r="C80" s="229"/>
      <c r="E80" s="280"/>
    </row>
    <row r="81" spans="1:5" s="299" customFormat="1">
      <c r="A81" s="229"/>
      <c r="B81" s="229"/>
      <c r="C81" s="229"/>
      <c r="E81" s="280"/>
    </row>
    <row r="82" spans="1:5" s="299" customFormat="1">
      <c r="A82" s="229"/>
      <c r="B82" s="229"/>
      <c r="C82" s="229"/>
      <c r="E82" s="280"/>
    </row>
    <row r="83" spans="1:5" s="299" customFormat="1">
      <c r="A83" s="229"/>
      <c r="B83" s="229"/>
      <c r="C83" s="229"/>
      <c r="E83" s="280"/>
    </row>
    <row r="84" spans="1:5" s="299" customFormat="1">
      <c r="A84" s="229"/>
      <c r="B84" s="229"/>
      <c r="C84" s="229"/>
      <c r="E84" s="280"/>
    </row>
    <row r="85" spans="1:5" s="299" customFormat="1">
      <c r="A85" s="229"/>
      <c r="B85" s="229"/>
      <c r="C85" s="229"/>
      <c r="E85" s="280"/>
    </row>
    <row r="86" spans="1:5" s="299" customFormat="1">
      <c r="A86" s="229"/>
      <c r="B86" s="229"/>
      <c r="C86" s="229"/>
      <c r="E86" s="280"/>
    </row>
    <row r="87" spans="1:5" s="299" customFormat="1">
      <c r="A87" s="229"/>
      <c r="B87" s="229"/>
      <c r="C87" s="229"/>
      <c r="E87" s="280"/>
    </row>
    <row r="88" spans="1:5" s="299" customFormat="1">
      <c r="A88" s="229"/>
      <c r="B88" s="229"/>
      <c r="C88" s="229"/>
      <c r="E88" s="280"/>
    </row>
    <row r="89" spans="1:5" s="299" customFormat="1">
      <c r="A89" s="229"/>
      <c r="B89" s="229"/>
      <c r="C89" s="229"/>
      <c r="E89" s="280"/>
    </row>
    <row r="90" spans="1:5" s="299" customFormat="1">
      <c r="A90" s="229"/>
      <c r="B90" s="229"/>
      <c r="C90" s="229"/>
      <c r="E90" s="280"/>
    </row>
    <row r="91" spans="1:5" s="299" customFormat="1">
      <c r="A91" s="229"/>
      <c r="B91" s="229"/>
      <c r="C91" s="229"/>
      <c r="E91" s="280"/>
    </row>
    <row r="92" spans="1:5" s="299" customFormat="1">
      <c r="A92" s="229"/>
      <c r="B92" s="229"/>
      <c r="C92" s="229"/>
      <c r="E92" s="280"/>
    </row>
    <row r="93" spans="1:5" s="299" customFormat="1">
      <c r="A93" s="229"/>
      <c r="B93" s="229"/>
      <c r="C93" s="229"/>
      <c r="E93" s="280"/>
    </row>
    <row r="94" spans="1:5" s="299" customFormat="1">
      <c r="A94" s="229"/>
      <c r="B94" s="229"/>
      <c r="C94" s="229"/>
      <c r="E94" s="280"/>
    </row>
    <row r="95" spans="1:5" s="299" customFormat="1">
      <c r="A95" s="229"/>
      <c r="B95" s="229"/>
      <c r="C95" s="229"/>
      <c r="E95" s="280"/>
    </row>
    <row r="96" spans="1:5" s="299" customFormat="1">
      <c r="A96" s="229"/>
      <c r="B96" s="229"/>
      <c r="C96" s="229"/>
      <c r="E96" s="280"/>
    </row>
    <row r="97" spans="1:5" s="299" customFormat="1">
      <c r="A97" s="229"/>
      <c r="B97" s="229"/>
      <c r="C97" s="229"/>
      <c r="E97" s="280"/>
    </row>
    <row r="98" spans="1:5" s="299" customFormat="1">
      <c r="A98" s="229"/>
      <c r="B98" s="229"/>
      <c r="C98" s="229"/>
      <c r="E98" s="280"/>
    </row>
    <row r="99" spans="1:5" s="299" customFormat="1">
      <c r="A99" s="229"/>
      <c r="B99" s="229"/>
      <c r="C99" s="229"/>
      <c r="E99" s="280"/>
    </row>
    <row r="100" spans="1:5" s="299" customFormat="1">
      <c r="A100" s="229"/>
      <c r="B100" s="229"/>
      <c r="C100" s="229"/>
      <c r="E100" s="280"/>
    </row>
    <row r="101" spans="1:5" s="299" customFormat="1">
      <c r="A101" s="229"/>
      <c r="B101" s="229"/>
      <c r="C101" s="229"/>
      <c r="E101" s="280"/>
    </row>
    <row r="102" spans="1:5" s="299" customFormat="1">
      <c r="A102" s="229"/>
      <c r="B102" s="229"/>
      <c r="C102" s="229"/>
      <c r="E102" s="280"/>
    </row>
    <row r="103" spans="1:5" s="299" customFormat="1">
      <c r="A103" s="229"/>
      <c r="B103" s="229"/>
      <c r="C103" s="229"/>
      <c r="E103" s="280"/>
    </row>
    <row r="104" spans="1:5" s="299" customFormat="1">
      <c r="A104" s="229"/>
      <c r="B104" s="229"/>
      <c r="C104" s="229"/>
      <c r="E104" s="280"/>
    </row>
    <row r="105" spans="1:5" s="299" customFormat="1">
      <c r="A105" s="229"/>
      <c r="B105" s="229"/>
      <c r="C105" s="229"/>
      <c r="E105" s="280"/>
    </row>
    <row r="106" spans="1:5" s="299" customFormat="1">
      <c r="A106" s="229"/>
      <c r="B106" s="229"/>
      <c r="C106" s="229"/>
      <c r="E106" s="280"/>
    </row>
    <row r="107" spans="1:5" s="299" customFormat="1">
      <c r="A107" s="229"/>
      <c r="B107" s="229"/>
      <c r="C107" s="229"/>
      <c r="E107" s="280"/>
    </row>
    <row r="108" spans="1:5" s="299" customFormat="1">
      <c r="A108" s="229"/>
      <c r="B108" s="229"/>
      <c r="C108" s="229"/>
      <c r="E108" s="280"/>
    </row>
    <row r="109" spans="1:5" s="299" customFormat="1">
      <c r="A109" s="229"/>
      <c r="B109" s="229"/>
      <c r="C109" s="229"/>
      <c r="E109" s="280"/>
    </row>
    <row r="110" spans="1:5" s="299" customFormat="1">
      <c r="A110" s="229"/>
      <c r="B110" s="229"/>
      <c r="C110" s="229"/>
      <c r="E110" s="280"/>
    </row>
    <row r="111" spans="1:5" s="299" customFormat="1">
      <c r="A111" s="229"/>
      <c r="B111" s="229"/>
      <c r="C111" s="229"/>
      <c r="E111" s="280"/>
    </row>
    <row r="112" spans="1:5" s="299" customFormat="1">
      <c r="A112" s="229"/>
      <c r="B112" s="229"/>
      <c r="C112" s="229"/>
      <c r="E112" s="280"/>
    </row>
    <row r="113" spans="1:5" s="299" customFormat="1">
      <c r="A113" s="229"/>
      <c r="B113" s="229"/>
      <c r="C113" s="229"/>
      <c r="E113" s="280"/>
    </row>
    <row r="114" spans="1:5" s="299" customFormat="1">
      <c r="A114" s="229"/>
      <c r="B114" s="229"/>
      <c r="C114" s="229"/>
      <c r="E114" s="280"/>
    </row>
    <row r="115" spans="1:5" s="299" customFormat="1">
      <c r="A115" s="229"/>
      <c r="B115" s="229"/>
      <c r="C115" s="229"/>
      <c r="E115" s="280"/>
    </row>
    <row r="116" spans="1:5" s="299" customFormat="1">
      <c r="A116" s="229"/>
      <c r="B116" s="229"/>
      <c r="C116" s="229"/>
      <c r="E116" s="280"/>
    </row>
    <row r="117" spans="1:5" s="299" customFormat="1">
      <c r="A117" s="229"/>
      <c r="B117" s="229"/>
      <c r="C117" s="229"/>
      <c r="E117" s="280"/>
    </row>
    <row r="118" spans="1:5" s="299" customFormat="1">
      <c r="A118" s="229"/>
      <c r="B118" s="229"/>
      <c r="C118" s="229"/>
      <c r="E118" s="280"/>
    </row>
    <row r="119" spans="1:5" s="299" customFormat="1">
      <c r="A119" s="229"/>
      <c r="B119" s="229"/>
      <c r="C119" s="229"/>
      <c r="E119" s="280"/>
    </row>
    <row r="120" spans="1:5" s="299" customFormat="1">
      <c r="A120" s="229"/>
      <c r="B120" s="229"/>
      <c r="C120" s="229"/>
      <c r="E120" s="280"/>
    </row>
    <row r="121" spans="1:5" s="299" customFormat="1">
      <c r="A121" s="229"/>
      <c r="B121" s="229"/>
      <c r="C121" s="229"/>
      <c r="E121" s="280"/>
    </row>
    <row r="122" spans="1:5" s="299" customFormat="1">
      <c r="A122" s="229"/>
      <c r="B122" s="229"/>
      <c r="C122" s="229"/>
      <c r="E122" s="280"/>
    </row>
    <row r="123" spans="1:5" s="299" customFormat="1">
      <c r="A123" s="229"/>
      <c r="B123" s="229"/>
      <c r="C123" s="229"/>
      <c r="E123" s="280"/>
    </row>
    <row r="124" spans="1:5" s="299" customFormat="1">
      <c r="A124" s="229"/>
      <c r="B124" s="229"/>
      <c r="C124" s="229"/>
      <c r="E124" s="280"/>
    </row>
    <row r="125" spans="1:5" s="299" customFormat="1">
      <c r="A125" s="229"/>
      <c r="B125" s="229"/>
      <c r="C125" s="229"/>
      <c r="E125" s="280"/>
    </row>
    <row r="126" spans="1:5" s="299" customFormat="1">
      <c r="A126" s="229"/>
      <c r="B126" s="229"/>
      <c r="C126" s="229"/>
      <c r="E126" s="280"/>
    </row>
    <row r="127" spans="1:5" s="299" customFormat="1">
      <c r="A127" s="229"/>
      <c r="B127" s="229"/>
      <c r="C127" s="229"/>
      <c r="E127" s="280"/>
    </row>
    <row r="128" spans="1:5" s="299" customFormat="1">
      <c r="A128" s="229"/>
      <c r="B128" s="229"/>
      <c r="C128" s="229"/>
      <c r="E128" s="280"/>
    </row>
    <row r="129" spans="1:5" s="299" customFormat="1">
      <c r="A129" s="229"/>
      <c r="B129" s="229"/>
      <c r="C129" s="229"/>
      <c r="E129" s="280"/>
    </row>
    <row r="130" spans="1:5" s="299" customFormat="1">
      <c r="A130" s="229"/>
      <c r="B130" s="229"/>
      <c r="C130" s="229"/>
      <c r="E130" s="280"/>
    </row>
    <row r="131" spans="1:5" s="299" customFormat="1">
      <c r="A131" s="229"/>
      <c r="B131" s="229"/>
      <c r="C131" s="229"/>
      <c r="E131" s="280"/>
    </row>
    <row r="132" spans="1:5" s="299" customFormat="1">
      <c r="A132" s="229"/>
      <c r="B132" s="229"/>
      <c r="C132" s="229"/>
      <c r="E132" s="280"/>
    </row>
    <row r="133" spans="1:5" s="299" customFormat="1">
      <c r="A133" s="229"/>
      <c r="B133" s="229"/>
      <c r="C133" s="229"/>
      <c r="E133" s="280"/>
    </row>
    <row r="134" spans="1:5" s="299" customFormat="1">
      <c r="A134" s="229"/>
      <c r="B134" s="229"/>
      <c r="C134" s="229"/>
      <c r="E134" s="280"/>
    </row>
    <row r="135" spans="1:5" s="299" customFormat="1">
      <c r="A135" s="229"/>
      <c r="B135" s="229"/>
      <c r="C135" s="229"/>
      <c r="E135" s="280"/>
    </row>
    <row r="136" spans="1:5" s="299" customFormat="1">
      <c r="A136" s="229"/>
      <c r="B136" s="229"/>
      <c r="C136" s="229"/>
      <c r="E136" s="280"/>
    </row>
    <row r="137" spans="1:5" s="299" customFormat="1">
      <c r="A137" s="229"/>
      <c r="B137" s="229"/>
      <c r="C137" s="229"/>
      <c r="E137" s="280"/>
    </row>
    <row r="138" spans="1:5" s="299" customFormat="1">
      <c r="A138" s="229"/>
      <c r="B138" s="229"/>
      <c r="C138" s="229"/>
      <c r="E138" s="280"/>
    </row>
    <row r="139" spans="1:5" s="299" customFormat="1">
      <c r="A139" s="229"/>
      <c r="B139" s="229"/>
      <c r="C139" s="229"/>
      <c r="E139" s="280"/>
    </row>
    <row r="140" spans="1:5" s="299" customFormat="1">
      <c r="A140" s="229"/>
      <c r="B140" s="229"/>
      <c r="C140" s="229"/>
      <c r="E140" s="280"/>
    </row>
    <row r="141" spans="1:5" s="299" customFormat="1">
      <c r="A141" s="229"/>
      <c r="B141" s="229"/>
      <c r="C141" s="229"/>
      <c r="E141" s="280"/>
    </row>
    <row r="142" spans="1:5" s="299" customFormat="1">
      <c r="A142" s="229"/>
      <c r="B142" s="229"/>
      <c r="C142" s="229"/>
      <c r="E142" s="280"/>
    </row>
    <row r="143" spans="1:5" s="299" customFormat="1">
      <c r="A143" s="229"/>
      <c r="B143" s="229"/>
      <c r="C143" s="229"/>
      <c r="E143" s="280"/>
    </row>
    <row r="144" spans="1:5" s="299" customFormat="1">
      <c r="A144" s="229"/>
      <c r="B144" s="229"/>
      <c r="C144" s="229"/>
      <c r="E144" s="280"/>
    </row>
    <row r="145" spans="1:5" s="299" customFormat="1">
      <c r="A145" s="229"/>
      <c r="B145" s="229"/>
      <c r="C145" s="229"/>
      <c r="E145" s="280"/>
    </row>
    <row r="146" spans="1:5" s="299" customFormat="1">
      <c r="A146" s="229"/>
      <c r="B146" s="229"/>
      <c r="C146" s="229"/>
      <c r="E146" s="280"/>
    </row>
    <row r="147" spans="1:5" s="299" customFormat="1">
      <c r="A147" s="229"/>
      <c r="B147" s="229"/>
      <c r="C147" s="229"/>
      <c r="E147" s="280"/>
    </row>
    <row r="148" spans="1:5" s="299" customFormat="1">
      <c r="A148" s="229"/>
      <c r="B148" s="229"/>
      <c r="C148" s="229"/>
      <c r="E148" s="280"/>
    </row>
    <row r="149" spans="1:5" s="299" customFormat="1">
      <c r="A149" s="229"/>
      <c r="B149" s="229"/>
      <c r="C149" s="229"/>
      <c r="E149" s="280"/>
    </row>
    <row r="150" spans="1:5" s="296" customFormat="1">
      <c r="A150" s="229"/>
      <c r="B150" s="229"/>
      <c r="C150" s="229"/>
      <c r="E150" s="280"/>
    </row>
    <row r="151" spans="1:5" s="296" customFormat="1">
      <c r="A151" s="229"/>
      <c r="B151" s="229"/>
      <c r="C151" s="229"/>
      <c r="E151" s="280"/>
    </row>
    <row r="152" spans="1:5" s="296" customFormat="1">
      <c r="A152" s="229"/>
      <c r="B152" s="229"/>
      <c r="C152" s="229"/>
      <c r="E152" s="280"/>
    </row>
    <row r="153" spans="1:5" s="296" customFormat="1">
      <c r="A153" s="229"/>
      <c r="B153" s="229"/>
      <c r="C153" s="229"/>
      <c r="E153" s="280"/>
    </row>
    <row r="154" spans="1:5" s="299" customFormat="1">
      <c r="A154" s="229"/>
      <c r="B154" s="229"/>
      <c r="C154" s="229"/>
      <c r="E154" s="280"/>
    </row>
    <row r="155" spans="1:5" s="299" customFormat="1">
      <c r="A155" s="229"/>
      <c r="B155" s="229"/>
      <c r="C155" s="229"/>
      <c r="E155" s="280"/>
    </row>
    <row r="156" spans="1:5" s="299" customFormat="1">
      <c r="A156" s="229"/>
      <c r="B156" s="229"/>
      <c r="C156" s="229"/>
      <c r="E156" s="280"/>
    </row>
    <row r="157" spans="1:5" s="299" customFormat="1">
      <c r="A157" s="229"/>
      <c r="B157" s="229"/>
      <c r="C157" s="229"/>
      <c r="E157" s="280"/>
    </row>
    <row r="158" spans="1:5" s="299" customFormat="1">
      <c r="A158" s="229"/>
      <c r="B158" s="229"/>
      <c r="C158" s="229"/>
      <c r="E158" s="280"/>
    </row>
    <row r="159" spans="1:5" s="299" customFormat="1">
      <c r="A159" s="229"/>
      <c r="B159" s="229"/>
      <c r="C159" s="229"/>
      <c r="E159" s="280"/>
    </row>
    <row r="160" spans="1:5" s="299" customFormat="1">
      <c r="A160" s="229"/>
      <c r="B160" s="229"/>
      <c r="C160" s="229"/>
      <c r="E160" s="280"/>
    </row>
    <row r="161" spans="1:5" s="299" customFormat="1">
      <c r="A161" s="229"/>
      <c r="B161" s="229"/>
      <c r="C161" s="229"/>
      <c r="E161" s="280"/>
    </row>
    <row r="162" spans="1:5" s="299" customFormat="1">
      <c r="A162" s="229"/>
      <c r="B162" s="229"/>
      <c r="C162" s="229"/>
      <c r="E162" s="280"/>
    </row>
    <row r="163" spans="1:5" s="299" customFormat="1">
      <c r="A163" s="229"/>
      <c r="B163" s="229"/>
      <c r="C163" s="229"/>
      <c r="E163" s="280"/>
    </row>
    <row r="164" spans="1:5" s="299" customFormat="1">
      <c r="A164" s="229"/>
      <c r="B164" s="229"/>
      <c r="C164" s="229"/>
      <c r="E164" s="280"/>
    </row>
    <row r="165" spans="1:5" s="299" customFormat="1">
      <c r="A165" s="229"/>
      <c r="B165" s="229"/>
      <c r="C165" s="229"/>
      <c r="E165" s="280"/>
    </row>
    <row r="166" spans="1:5" s="300" customFormat="1">
      <c r="A166" s="229"/>
      <c r="B166" s="229"/>
      <c r="C166" s="229"/>
      <c r="E166" s="280"/>
    </row>
    <row r="167" spans="1:5" s="299" customFormat="1">
      <c r="A167" s="229"/>
      <c r="B167" s="229"/>
      <c r="C167" s="229"/>
      <c r="E167" s="280"/>
    </row>
    <row r="168" spans="1:5" s="299" customFormat="1">
      <c r="A168" s="229"/>
      <c r="B168" s="229"/>
      <c r="C168" s="229"/>
      <c r="E168" s="280"/>
    </row>
    <row r="169" spans="1:5" s="299" customFormat="1">
      <c r="A169" s="229"/>
      <c r="B169" s="229"/>
      <c r="C169" s="229"/>
      <c r="E169" s="280"/>
    </row>
    <row r="170" spans="1:5" s="299" customFormat="1">
      <c r="A170" s="229"/>
      <c r="B170" s="229"/>
      <c r="C170" s="229"/>
      <c r="E170" s="280"/>
    </row>
    <row r="171" spans="1:5" s="299" customFormat="1">
      <c r="A171" s="229"/>
      <c r="B171" s="229"/>
      <c r="C171" s="229"/>
      <c r="E171" s="280"/>
    </row>
    <row r="172" spans="1:5" s="299" customFormat="1">
      <c r="A172" s="229"/>
      <c r="B172" s="229"/>
      <c r="C172" s="229"/>
      <c r="E172" s="280"/>
    </row>
    <row r="173" spans="1:5" s="299" customFormat="1">
      <c r="A173" s="229"/>
      <c r="B173" s="229"/>
      <c r="C173" s="229"/>
      <c r="E173" s="280"/>
    </row>
    <row r="174" spans="1:5" s="299" customFormat="1">
      <c r="A174" s="229"/>
      <c r="B174" s="229"/>
      <c r="C174" s="229"/>
      <c r="E174" s="280"/>
    </row>
    <row r="175" spans="1:5" s="300" customFormat="1">
      <c r="A175" s="229"/>
      <c r="B175" s="229"/>
      <c r="C175" s="229"/>
      <c r="E175" s="280"/>
    </row>
    <row r="176" spans="1:5" s="299" customFormat="1">
      <c r="A176" s="229"/>
      <c r="B176" s="229"/>
      <c r="C176" s="229"/>
      <c r="E176" s="280"/>
    </row>
    <row r="177" spans="1:5" s="299" customFormat="1">
      <c r="A177" s="229"/>
      <c r="B177" s="229"/>
      <c r="C177" s="229"/>
      <c r="E177" s="280"/>
    </row>
    <row r="178" spans="1:5" s="299" customFormat="1">
      <c r="A178" s="229"/>
      <c r="B178" s="229"/>
      <c r="C178" s="229"/>
      <c r="E178" s="280"/>
    </row>
    <row r="179" spans="1:5" s="299" customFormat="1">
      <c r="A179" s="229"/>
      <c r="B179" s="229"/>
      <c r="C179" s="229"/>
      <c r="E179" s="280"/>
    </row>
    <row r="180" spans="1:5" s="299" customFormat="1">
      <c r="A180" s="229"/>
      <c r="B180" s="229"/>
      <c r="C180" s="229"/>
      <c r="E180" s="280"/>
    </row>
    <row r="181" spans="1:5" s="299" customFormat="1">
      <c r="A181" s="229"/>
      <c r="B181" s="229"/>
      <c r="C181" s="229"/>
      <c r="E181" s="280"/>
    </row>
    <row r="182" spans="1:5" s="299" customFormat="1">
      <c r="A182" s="229"/>
      <c r="B182" s="229"/>
      <c r="C182" s="229"/>
      <c r="E182" s="280"/>
    </row>
    <row r="183" spans="1:5" s="299" customFormat="1">
      <c r="A183" s="229"/>
      <c r="B183" s="229"/>
      <c r="C183" s="229"/>
      <c r="E183" s="280"/>
    </row>
    <row r="184" spans="1:5" s="299" customFormat="1">
      <c r="A184" s="229"/>
      <c r="B184" s="229"/>
      <c r="C184" s="229"/>
      <c r="E184" s="280"/>
    </row>
    <row r="185" spans="1:5" s="299" customFormat="1">
      <c r="A185" s="229"/>
      <c r="B185" s="229"/>
      <c r="C185" s="229"/>
      <c r="E185" s="280"/>
    </row>
    <row r="186" spans="1:5" s="299" customFormat="1">
      <c r="A186" s="229"/>
      <c r="B186" s="229"/>
      <c r="C186" s="229"/>
      <c r="E186" s="280"/>
    </row>
    <row r="187" spans="1:5" s="300" customFormat="1">
      <c r="A187" s="229"/>
      <c r="B187" s="229"/>
      <c r="C187" s="229"/>
      <c r="E187" s="280"/>
    </row>
    <row r="188" spans="1:5" s="299" customFormat="1">
      <c r="A188" s="229"/>
      <c r="B188" s="229"/>
      <c r="C188" s="229"/>
      <c r="E188" s="280"/>
    </row>
    <row r="189" spans="1:5" s="299" customFormat="1">
      <c r="A189" s="229"/>
      <c r="B189" s="229"/>
      <c r="C189" s="229"/>
      <c r="E189" s="280"/>
    </row>
    <row r="190" spans="1:5" s="299" customFormat="1">
      <c r="A190" s="229"/>
      <c r="B190" s="229"/>
      <c r="C190" s="229"/>
      <c r="E190" s="280"/>
    </row>
    <row r="191" spans="1:5" s="296" customFormat="1">
      <c r="A191" s="229"/>
      <c r="B191" s="229"/>
      <c r="C191" s="229"/>
      <c r="E191" s="280"/>
    </row>
    <row r="192" spans="1:5" s="296" customFormat="1">
      <c r="A192" s="229"/>
      <c r="B192" s="229"/>
      <c r="C192" s="229"/>
      <c r="E192" s="280"/>
    </row>
    <row r="193" spans="1:5" s="296" customFormat="1">
      <c r="A193" s="229"/>
      <c r="B193" s="229"/>
      <c r="C193" s="229"/>
      <c r="E193" s="280"/>
    </row>
    <row r="194" spans="1:5" s="296" customFormat="1">
      <c r="A194" s="229"/>
      <c r="B194" s="229"/>
      <c r="C194" s="229"/>
      <c r="E194" s="280"/>
    </row>
    <row r="195" spans="1:5" s="296" customFormat="1">
      <c r="A195" s="229"/>
      <c r="B195" s="229"/>
      <c r="C195" s="229"/>
      <c r="E195" s="280"/>
    </row>
    <row r="196" spans="1:5" s="296" customFormat="1">
      <c r="A196" s="229"/>
      <c r="B196" s="229"/>
      <c r="C196" s="229"/>
      <c r="E196" s="280"/>
    </row>
    <row r="197" spans="1:5" s="296" customFormat="1">
      <c r="A197" s="229"/>
      <c r="B197" s="229"/>
      <c r="C197" s="229"/>
      <c r="E197" s="280"/>
    </row>
    <row r="198" spans="1:5" s="296" customFormat="1">
      <c r="A198" s="229"/>
      <c r="B198" s="229"/>
      <c r="C198" s="229"/>
      <c r="E198" s="280"/>
    </row>
    <row r="199" spans="1:5" s="296" customFormat="1">
      <c r="A199" s="229"/>
      <c r="B199" s="229"/>
      <c r="C199" s="229"/>
      <c r="E199" s="280"/>
    </row>
    <row r="200" spans="1:5" s="296" customFormat="1">
      <c r="A200" s="229"/>
      <c r="B200" s="229"/>
      <c r="C200" s="229"/>
      <c r="E200" s="280"/>
    </row>
    <row r="201" spans="1:5" s="296" customFormat="1">
      <c r="A201" s="229"/>
      <c r="B201" s="229"/>
      <c r="C201" s="229"/>
      <c r="E201" s="280"/>
    </row>
    <row r="202" spans="1:5" s="296" customFormat="1">
      <c r="A202" s="229"/>
      <c r="B202" s="229"/>
      <c r="C202" s="229"/>
      <c r="E202" s="280"/>
    </row>
    <row r="203" spans="1:5" s="296" customFormat="1">
      <c r="A203" s="229"/>
      <c r="B203" s="229"/>
      <c r="C203" s="229"/>
      <c r="E203" s="280"/>
    </row>
    <row r="204" spans="1:5" s="296" customFormat="1">
      <c r="A204" s="229"/>
      <c r="B204" s="229"/>
      <c r="C204" s="229"/>
      <c r="E204" s="280"/>
    </row>
    <row r="205" spans="1:5" s="296" customFormat="1">
      <c r="A205" s="229"/>
      <c r="B205" s="229"/>
      <c r="C205" s="229"/>
      <c r="E205" s="280"/>
    </row>
    <row r="206" spans="1:5" s="296" customFormat="1">
      <c r="A206" s="229"/>
      <c r="B206" s="229"/>
      <c r="C206" s="229"/>
      <c r="E206" s="280"/>
    </row>
    <row r="207" spans="1:5" s="296" customFormat="1">
      <c r="A207" s="229"/>
      <c r="B207" s="229"/>
      <c r="C207" s="229"/>
      <c r="E207" s="280"/>
    </row>
    <row r="208" spans="1:5" s="296" customFormat="1">
      <c r="A208" s="229"/>
      <c r="B208" s="229"/>
      <c r="C208" s="229"/>
      <c r="E208" s="280"/>
    </row>
    <row r="209" spans="1:5" s="296" customFormat="1">
      <c r="A209" s="229"/>
      <c r="B209" s="229"/>
      <c r="C209" s="229"/>
      <c r="E209" s="280"/>
    </row>
    <row r="210" spans="1:5" s="296" customFormat="1">
      <c r="A210" s="229"/>
      <c r="B210" s="229"/>
      <c r="C210" s="229"/>
      <c r="E210" s="280"/>
    </row>
    <row r="211" spans="1:5" s="296" customFormat="1">
      <c r="A211" s="229"/>
      <c r="B211" s="229"/>
      <c r="C211" s="229"/>
      <c r="E211" s="280"/>
    </row>
    <row r="212" spans="1:5" s="296" customFormat="1">
      <c r="A212" s="229"/>
      <c r="B212" s="229"/>
      <c r="C212" s="229"/>
      <c r="E212" s="280"/>
    </row>
    <row r="213" spans="1:5" s="296" customFormat="1">
      <c r="A213" s="229"/>
      <c r="B213" s="229"/>
      <c r="C213" s="229"/>
      <c r="E213" s="280"/>
    </row>
    <row r="214" spans="1:5" s="296" customFormat="1">
      <c r="A214" s="229"/>
      <c r="B214" s="229"/>
      <c r="C214" s="229"/>
      <c r="E214" s="280"/>
    </row>
    <row r="215" spans="1:5" s="296" customFormat="1">
      <c r="A215" s="229"/>
      <c r="B215" s="229"/>
      <c r="C215" s="229"/>
      <c r="E215" s="280"/>
    </row>
    <row r="216" spans="1:5" s="296" customFormat="1">
      <c r="A216" s="229"/>
      <c r="B216" s="229"/>
      <c r="C216" s="229"/>
      <c r="E216" s="280"/>
    </row>
    <row r="217" spans="1:5" s="296" customFormat="1">
      <c r="A217" s="229"/>
      <c r="B217" s="229"/>
      <c r="C217" s="229"/>
      <c r="E217" s="280"/>
    </row>
    <row r="218" spans="1:5" s="296" customFormat="1">
      <c r="A218" s="229"/>
      <c r="B218" s="229"/>
      <c r="C218" s="229"/>
      <c r="E218" s="280"/>
    </row>
    <row r="219" spans="1:5" s="296" customFormat="1">
      <c r="A219" s="229"/>
      <c r="B219" s="229"/>
      <c r="C219" s="229"/>
      <c r="E219" s="280"/>
    </row>
    <row r="220" spans="1:5" s="296" customFormat="1">
      <c r="A220" s="229"/>
      <c r="B220" s="229"/>
      <c r="C220" s="229"/>
      <c r="E220" s="280"/>
    </row>
    <row r="221" spans="1:5" s="296" customFormat="1">
      <c r="A221" s="229"/>
      <c r="B221" s="229"/>
      <c r="C221" s="229"/>
      <c r="E221" s="280"/>
    </row>
    <row r="222" spans="1:5" s="296" customFormat="1">
      <c r="A222" s="229"/>
      <c r="B222" s="229"/>
      <c r="C222" s="229"/>
      <c r="E222" s="280"/>
    </row>
    <row r="223" spans="1:5" s="296" customFormat="1">
      <c r="A223" s="229"/>
      <c r="B223" s="229"/>
      <c r="C223" s="229"/>
      <c r="E223" s="280"/>
    </row>
    <row r="224" spans="1:5" s="296" customFormat="1">
      <c r="A224" s="229"/>
      <c r="B224" s="229"/>
      <c r="C224" s="229"/>
      <c r="E224" s="280"/>
    </row>
    <row r="225" spans="1:5" s="296" customFormat="1">
      <c r="A225" s="229"/>
      <c r="B225" s="229"/>
      <c r="C225" s="229"/>
      <c r="E225" s="280"/>
    </row>
    <row r="226" spans="1:5" s="296" customFormat="1">
      <c r="A226" s="229"/>
      <c r="B226" s="229"/>
      <c r="C226" s="229"/>
      <c r="E226" s="280"/>
    </row>
    <row r="227" spans="1:5" s="296" customFormat="1">
      <c r="A227" s="229"/>
      <c r="B227" s="229"/>
      <c r="C227" s="229"/>
      <c r="E227" s="280"/>
    </row>
    <row r="228" spans="1:5" s="296" customFormat="1">
      <c r="A228" s="229"/>
      <c r="B228" s="229"/>
      <c r="C228" s="229"/>
      <c r="E228" s="280"/>
    </row>
    <row r="229" spans="1:5" s="296" customFormat="1">
      <c r="A229" s="229"/>
      <c r="B229" s="229"/>
      <c r="C229" s="229"/>
      <c r="E229" s="280"/>
    </row>
    <row r="230" spans="1:5" s="296" customFormat="1">
      <c r="A230" s="229"/>
      <c r="B230" s="229"/>
      <c r="C230" s="229"/>
      <c r="E230" s="280"/>
    </row>
    <row r="231" spans="1:5" s="296" customFormat="1">
      <c r="A231" s="229"/>
      <c r="B231" s="229"/>
      <c r="C231" s="229"/>
      <c r="E231" s="280"/>
    </row>
    <row r="232" spans="1:5" s="296" customFormat="1">
      <c r="A232" s="229"/>
      <c r="B232" s="229"/>
      <c r="C232" s="229"/>
      <c r="E232" s="280"/>
    </row>
    <row r="233" spans="1:5" s="296" customFormat="1">
      <c r="A233" s="229"/>
      <c r="B233" s="229"/>
      <c r="C233" s="229"/>
      <c r="E233" s="280"/>
    </row>
    <row r="234" spans="1:5" s="296" customFormat="1">
      <c r="A234" s="229"/>
      <c r="B234" s="229"/>
      <c r="C234" s="229"/>
      <c r="E234" s="280"/>
    </row>
    <row r="235" spans="1:5" s="296" customFormat="1">
      <c r="A235" s="229"/>
      <c r="B235" s="229"/>
      <c r="C235" s="229"/>
      <c r="E235" s="280"/>
    </row>
    <row r="236" spans="1:5" s="296" customFormat="1">
      <c r="A236" s="229"/>
      <c r="B236" s="229"/>
      <c r="C236" s="229"/>
      <c r="E236" s="280"/>
    </row>
    <row r="237" spans="1:5" s="296" customFormat="1">
      <c r="A237" s="229"/>
      <c r="B237" s="229"/>
      <c r="C237" s="229"/>
      <c r="E237" s="280"/>
    </row>
    <row r="238" spans="1:5" s="296" customFormat="1">
      <c r="A238" s="229"/>
      <c r="B238" s="229"/>
      <c r="C238" s="229"/>
      <c r="E238" s="280"/>
    </row>
    <row r="239" spans="1:5" s="296" customFormat="1">
      <c r="A239" s="229"/>
      <c r="B239" s="229"/>
      <c r="C239" s="229"/>
      <c r="E239" s="280"/>
    </row>
    <row r="240" spans="1:5" s="296" customFormat="1">
      <c r="A240" s="229"/>
      <c r="B240" s="229"/>
      <c r="C240" s="229"/>
      <c r="E240" s="280"/>
    </row>
    <row r="241" spans="1:5" s="296" customFormat="1">
      <c r="A241" s="229"/>
      <c r="B241" s="229"/>
      <c r="C241" s="229"/>
      <c r="E241" s="280"/>
    </row>
    <row r="242" spans="1:5" s="299" customFormat="1">
      <c r="A242" s="229"/>
      <c r="B242" s="229"/>
      <c r="C242" s="229"/>
      <c r="E242" s="280"/>
    </row>
    <row r="243" spans="1:5" s="299" customFormat="1">
      <c r="A243" s="229"/>
      <c r="B243" s="229"/>
      <c r="C243" s="229"/>
      <c r="E243" s="280"/>
    </row>
    <row r="244" spans="1:5" s="296" customFormat="1">
      <c r="A244" s="229"/>
      <c r="B244" s="229"/>
      <c r="C244" s="229"/>
      <c r="E244" s="280"/>
    </row>
    <row r="245" spans="1:5" s="299" customFormat="1">
      <c r="A245" s="229"/>
      <c r="B245" s="229"/>
      <c r="C245" s="229"/>
      <c r="E245" s="280"/>
    </row>
    <row r="246" spans="1:5" s="299" customFormat="1">
      <c r="A246" s="229"/>
      <c r="B246" s="229"/>
      <c r="C246" s="229"/>
      <c r="E246" s="280"/>
    </row>
    <row r="247" spans="1:5" s="299" customFormat="1">
      <c r="A247" s="229"/>
      <c r="B247" s="229"/>
      <c r="C247" s="229"/>
      <c r="E247" s="280"/>
    </row>
    <row r="248" spans="1:5" s="299" customFormat="1">
      <c r="A248" s="229"/>
      <c r="B248" s="229"/>
      <c r="C248" s="229"/>
      <c r="E248" s="280"/>
    </row>
    <row r="249" spans="1:5" s="299" customFormat="1">
      <c r="A249" s="229"/>
      <c r="B249" s="229"/>
      <c r="C249" s="229"/>
      <c r="E249" s="280"/>
    </row>
    <row r="250" spans="1:5" s="299" customFormat="1">
      <c r="A250" s="229"/>
      <c r="B250" s="229"/>
      <c r="C250" s="229"/>
      <c r="E250" s="280"/>
    </row>
    <row r="251" spans="1:5" s="299" customFormat="1">
      <c r="A251" s="229"/>
      <c r="B251" s="229"/>
      <c r="C251" s="229"/>
      <c r="E251" s="280"/>
    </row>
    <row r="252" spans="1:5" s="296" customFormat="1">
      <c r="A252" s="229"/>
      <c r="B252" s="229"/>
      <c r="C252" s="229"/>
      <c r="E252" s="280"/>
    </row>
    <row r="253" spans="1:5" s="296" customFormat="1">
      <c r="A253" s="229"/>
      <c r="B253" s="229"/>
      <c r="C253" s="229"/>
      <c r="E253" s="280"/>
    </row>
    <row r="254" spans="1:5" s="296" customFormat="1">
      <c r="A254" s="229"/>
      <c r="B254" s="229"/>
      <c r="C254" s="229"/>
      <c r="E254" s="280"/>
    </row>
    <row r="255" spans="1:5" s="296" customFormat="1">
      <c r="A255" s="229"/>
      <c r="B255" s="229"/>
      <c r="C255" s="229"/>
      <c r="E255" s="280"/>
    </row>
    <row r="256" spans="1:5" s="296" customFormat="1">
      <c r="A256" s="229"/>
      <c r="B256" s="229"/>
      <c r="C256" s="229"/>
      <c r="E256" s="280"/>
    </row>
    <row r="257" spans="1:7" s="296" customFormat="1">
      <c r="A257" s="229"/>
      <c r="B257" s="229"/>
      <c r="C257" s="229"/>
      <c r="E257" s="280"/>
    </row>
    <row r="258" spans="1:7" s="296" customFormat="1">
      <c r="A258" s="229"/>
      <c r="B258" s="229"/>
      <c r="C258" s="229"/>
      <c r="E258" s="280"/>
    </row>
    <row r="259" spans="1:7" s="296" customFormat="1">
      <c r="A259" s="229"/>
      <c r="B259" s="229"/>
      <c r="C259" s="229"/>
      <c r="E259" s="280"/>
    </row>
    <row r="260" spans="1:7" s="296" customFormat="1">
      <c r="A260" s="229"/>
      <c r="B260" s="229"/>
      <c r="C260" s="229"/>
      <c r="E260" s="280"/>
    </row>
    <row r="261" spans="1:7" s="296" customFormat="1">
      <c r="A261" s="229"/>
      <c r="B261" s="229"/>
      <c r="C261" s="229"/>
      <c r="E261" s="280"/>
    </row>
    <row r="262" spans="1:7" s="296" customFormat="1">
      <c r="A262" s="229"/>
      <c r="B262" s="229"/>
      <c r="C262" s="229"/>
      <c r="E262" s="280"/>
    </row>
    <row r="263" spans="1:7" s="299" customFormat="1">
      <c r="A263" s="229"/>
      <c r="B263" s="229"/>
      <c r="C263" s="229"/>
      <c r="E263" s="280"/>
      <c r="G263" s="296"/>
    </row>
    <row r="264" spans="1:7" s="299" customFormat="1" ht="39" customHeight="1">
      <c r="A264" s="229"/>
      <c r="B264" s="229"/>
      <c r="C264" s="229"/>
      <c r="E264" s="280"/>
    </row>
    <row r="265" spans="1:7" s="296" customFormat="1">
      <c r="A265" s="229"/>
      <c r="B265" s="229"/>
      <c r="C265" s="229"/>
      <c r="E265" s="280"/>
    </row>
    <row r="266" spans="1:7" s="296" customFormat="1">
      <c r="A266" s="229"/>
      <c r="B266" s="229"/>
      <c r="C266" s="229"/>
      <c r="E266" s="280"/>
    </row>
    <row r="267" spans="1:7" s="296" customFormat="1">
      <c r="A267" s="229"/>
      <c r="B267" s="229"/>
      <c r="C267" s="229"/>
      <c r="E267" s="280"/>
    </row>
    <row r="268" spans="1:7" s="296" customFormat="1">
      <c r="A268" s="229"/>
      <c r="B268" s="229"/>
      <c r="C268" s="229"/>
      <c r="E268" s="280"/>
    </row>
    <row r="269" spans="1:7" s="296" customFormat="1">
      <c r="A269" s="229"/>
      <c r="B269" s="229"/>
      <c r="C269" s="229"/>
      <c r="E269" s="280"/>
    </row>
    <row r="270" spans="1:7" s="296" customFormat="1">
      <c r="A270" s="229"/>
      <c r="B270" s="229"/>
      <c r="C270" s="229"/>
      <c r="E270" s="280"/>
    </row>
    <row r="271" spans="1:7" s="296" customFormat="1">
      <c r="A271" s="229"/>
      <c r="B271" s="229"/>
      <c r="C271" s="229"/>
      <c r="E271" s="280"/>
    </row>
    <row r="272" spans="1:7" s="296" customFormat="1">
      <c r="A272" s="229"/>
      <c r="B272" s="229"/>
      <c r="C272" s="229"/>
      <c r="E272" s="280"/>
    </row>
    <row r="273" spans="1:5" s="296" customFormat="1">
      <c r="A273" s="229"/>
      <c r="B273" s="229"/>
      <c r="C273" s="229"/>
      <c r="E273" s="280"/>
    </row>
    <row r="274" spans="1:5" s="299" customFormat="1">
      <c r="A274" s="229"/>
      <c r="B274" s="229"/>
      <c r="C274" s="229"/>
      <c r="E274" s="280"/>
    </row>
    <row r="275" spans="1:5" s="299" customFormat="1">
      <c r="A275" s="229"/>
      <c r="B275" s="229"/>
      <c r="C275" s="229"/>
      <c r="E275" s="280"/>
    </row>
    <row r="276" spans="1:5" s="299" customFormat="1">
      <c r="A276" s="229"/>
      <c r="B276" s="229"/>
      <c r="C276" s="229"/>
      <c r="E276" s="280"/>
    </row>
    <row r="277" spans="1:5" s="299" customFormat="1">
      <c r="A277" s="229"/>
      <c r="B277" s="229"/>
      <c r="C277" s="229"/>
      <c r="E277" s="280"/>
    </row>
    <row r="278" spans="1:5" s="299" customFormat="1">
      <c r="A278" s="229"/>
      <c r="B278" s="229"/>
      <c r="C278" s="229"/>
      <c r="E278" s="280"/>
    </row>
    <row r="279" spans="1:5" s="299" customFormat="1">
      <c r="A279" s="229"/>
      <c r="B279" s="229"/>
      <c r="C279" s="229"/>
      <c r="E279" s="280"/>
    </row>
    <row r="280" spans="1:5" s="299" customFormat="1">
      <c r="A280" s="229"/>
      <c r="B280" s="229"/>
      <c r="C280" s="229"/>
      <c r="E280" s="280"/>
    </row>
    <row r="281" spans="1:5" s="299" customFormat="1">
      <c r="A281" s="229"/>
      <c r="B281" s="229"/>
      <c r="C281" s="229"/>
      <c r="E281" s="280"/>
    </row>
    <row r="282" spans="1:5" s="300" customFormat="1">
      <c r="A282" s="229"/>
      <c r="B282" s="229"/>
      <c r="C282" s="229"/>
      <c r="E282" s="280"/>
    </row>
    <row r="283" spans="1:5" s="299" customFormat="1">
      <c r="A283" s="229"/>
      <c r="B283" s="229"/>
      <c r="C283" s="229"/>
      <c r="E283" s="280"/>
    </row>
    <row r="284" spans="1:5" s="300" customFormat="1">
      <c r="A284" s="229"/>
      <c r="B284" s="229"/>
      <c r="C284" s="229"/>
      <c r="E284" s="280"/>
    </row>
    <row r="285" spans="1:5" s="300" customFormat="1">
      <c r="A285" s="229"/>
      <c r="B285" s="229"/>
      <c r="C285" s="229"/>
      <c r="E285" s="280"/>
    </row>
    <row r="286" spans="1:5" s="299" customFormat="1">
      <c r="A286" s="229"/>
      <c r="B286" s="229"/>
      <c r="C286" s="229"/>
      <c r="E286" s="280"/>
    </row>
    <row r="287" spans="1:5" s="299" customFormat="1">
      <c r="A287" s="229"/>
      <c r="B287" s="229"/>
      <c r="C287" s="229"/>
      <c r="E287" s="280"/>
    </row>
    <row r="288" spans="1:5" s="299" customFormat="1">
      <c r="A288" s="229"/>
      <c r="B288" s="229"/>
      <c r="C288" s="229"/>
      <c r="E288" s="280"/>
    </row>
    <row r="289" spans="1:5" s="299" customFormat="1">
      <c r="A289" s="229"/>
      <c r="B289" s="229"/>
      <c r="C289" s="229"/>
      <c r="E289" s="280"/>
    </row>
    <row r="290" spans="1:5" s="299" customFormat="1">
      <c r="A290" s="229"/>
      <c r="B290" s="229"/>
      <c r="C290" s="229"/>
      <c r="E290" s="280"/>
    </row>
    <row r="291" spans="1:5" s="296" customFormat="1">
      <c r="A291" s="229"/>
      <c r="B291" s="229"/>
      <c r="C291" s="229"/>
      <c r="E291" s="280"/>
    </row>
    <row r="292" spans="1:5" s="296" customFormat="1">
      <c r="A292" s="229"/>
      <c r="B292" s="229"/>
      <c r="C292" s="229"/>
      <c r="E292" s="280"/>
    </row>
    <row r="293" spans="1:5" s="296" customFormat="1">
      <c r="A293" s="229"/>
      <c r="B293" s="229"/>
      <c r="C293" s="229"/>
      <c r="E293" s="280"/>
    </row>
    <row r="294" spans="1:5" s="296" customFormat="1">
      <c r="A294" s="229"/>
      <c r="B294" s="229"/>
      <c r="C294" s="229"/>
      <c r="E294" s="280"/>
    </row>
    <row r="295" spans="1:5" s="299" customFormat="1">
      <c r="A295" s="229"/>
      <c r="B295" s="229"/>
      <c r="C295" s="229"/>
      <c r="E295" s="280"/>
    </row>
    <row r="296" spans="1:5" s="300" customFormat="1">
      <c r="A296" s="229"/>
      <c r="B296" s="229"/>
      <c r="C296" s="229"/>
      <c r="E296" s="280"/>
    </row>
    <row r="297" spans="1:5" s="299" customFormat="1">
      <c r="A297" s="229"/>
      <c r="B297" s="229"/>
      <c r="C297" s="229"/>
      <c r="E297" s="280"/>
    </row>
    <row r="298" spans="1:5" s="299" customFormat="1">
      <c r="A298" s="229"/>
      <c r="B298" s="229"/>
      <c r="C298" s="229"/>
      <c r="E298" s="280"/>
    </row>
    <row r="299" spans="1:5" s="299" customFormat="1">
      <c r="A299" s="229"/>
      <c r="B299" s="229"/>
      <c r="C299" s="229"/>
      <c r="E299" s="280"/>
    </row>
    <row r="300" spans="1:5" s="299" customFormat="1">
      <c r="A300" s="229"/>
      <c r="B300" s="229"/>
      <c r="C300" s="229"/>
      <c r="E300" s="280"/>
    </row>
    <row r="301" spans="1:5" s="299" customFormat="1">
      <c r="A301" s="229"/>
      <c r="B301" s="229"/>
      <c r="C301" s="229"/>
      <c r="E301" s="280"/>
    </row>
    <row r="302" spans="1:5" s="299" customFormat="1">
      <c r="A302" s="229"/>
      <c r="B302" s="229"/>
      <c r="C302" s="229"/>
      <c r="E302" s="280"/>
    </row>
    <row r="303" spans="1:5" s="299" customFormat="1">
      <c r="A303" s="229"/>
      <c r="B303" s="229"/>
      <c r="C303" s="229"/>
      <c r="E303" s="280"/>
    </row>
    <row r="304" spans="1:5" s="299" customFormat="1">
      <c r="A304" s="229"/>
      <c r="B304" s="229"/>
      <c r="C304" s="229"/>
      <c r="E304" s="280"/>
    </row>
    <row r="305" spans="1:5" s="299" customFormat="1">
      <c r="A305" s="229"/>
      <c r="B305" s="229"/>
      <c r="C305" s="229"/>
      <c r="E305" s="280"/>
    </row>
    <row r="306" spans="1:5" s="299" customFormat="1">
      <c r="A306" s="229"/>
      <c r="B306" s="229"/>
      <c r="C306" s="229"/>
      <c r="E306" s="280"/>
    </row>
    <row r="307" spans="1:5" s="299" customFormat="1">
      <c r="A307" s="229"/>
      <c r="B307" s="229"/>
      <c r="C307" s="229"/>
      <c r="E307" s="280"/>
    </row>
    <row r="308" spans="1:5" s="300" customFormat="1">
      <c r="A308" s="229"/>
      <c r="B308" s="229"/>
      <c r="C308" s="229"/>
      <c r="E308" s="280"/>
    </row>
    <row r="309" spans="1:5" s="299" customFormat="1">
      <c r="A309" s="229"/>
      <c r="B309" s="229"/>
      <c r="C309" s="229"/>
      <c r="E309" s="280"/>
    </row>
    <row r="310" spans="1:5" s="299" customFormat="1">
      <c r="A310" s="229"/>
      <c r="B310" s="229"/>
      <c r="C310" s="229"/>
      <c r="E310" s="280"/>
    </row>
    <row r="311" spans="1:5" s="300" customFormat="1">
      <c r="A311" s="229"/>
      <c r="B311" s="229"/>
      <c r="C311" s="229"/>
      <c r="E311" s="280"/>
    </row>
    <row r="312" spans="1:5" s="300" customFormat="1">
      <c r="A312" s="229"/>
      <c r="B312" s="229"/>
      <c r="C312" s="229"/>
      <c r="E312" s="280"/>
    </row>
    <row r="313" spans="1:5" s="299" customFormat="1">
      <c r="A313" s="229"/>
      <c r="B313" s="229"/>
      <c r="C313" s="229"/>
      <c r="E313" s="280"/>
    </row>
    <row r="314" spans="1:5" s="299" customFormat="1">
      <c r="A314" s="229"/>
      <c r="B314" s="229"/>
      <c r="C314" s="229"/>
      <c r="E314" s="280"/>
    </row>
    <row r="315" spans="1:5" s="300" customFormat="1">
      <c r="A315" s="229"/>
      <c r="B315" s="229"/>
      <c r="C315" s="229"/>
      <c r="E315" s="280"/>
    </row>
    <row r="316" spans="1:5" s="299" customFormat="1">
      <c r="A316" s="229"/>
      <c r="B316" s="229"/>
      <c r="C316" s="229"/>
      <c r="E316" s="280"/>
    </row>
    <row r="317" spans="1:5" s="299" customFormat="1">
      <c r="A317" s="229"/>
      <c r="B317" s="229"/>
      <c r="C317" s="229"/>
      <c r="E317" s="280"/>
    </row>
    <row r="318" spans="1:5" s="296" customFormat="1">
      <c r="A318" s="229"/>
      <c r="B318" s="229"/>
      <c r="C318" s="229"/>
      <c r="E318" s="280"/>
    </row>
    <row r="319" spans="1:5" s="296" customFormat="1">
      <c r="A319" s="229"/>
      <c r="B319" s="229"/>
      <c r="C319" s="229"/>
      <c r="E319" s="280"/>
    </row>
    <row r="320" spans="1:5" s="296" customFormat="1">
      <c r="A320" s="229"/>
      <c r="B320" s="229"/>
      <c r="C320" s="229"/>
      <c r="E320" s="280"/>
    </row>
    <row r="321" spans="1:5" s="296" customFormat="1">
      <c r="A321" s="229"/>
      <c r="B321" s="229"/>
      <c r="C321" s="229"/>
      <c r="E321" s="280"/>
    </row>
    <row r="322" spans="1:5" s="299" customFormat="1">
      <c r="A322" s="229"/>
      <c r="B322" s="229"/>
      <c r="C322" s="229"/>
      <c r="E322" s="280"/>
    </row>
    <row r="323" spans="1:5" s="299" customFormat="1">
      <c r="A323" s="229"/>
      <c r="B323" s="229"/>
      <c r="C323" s="229"/>
      <c r="E323" s="280"/>
    </row>
    <row r="324" spans="1:5" s="300" customFormat="1">
      <c r="A324" s="229"/>
      <c r="B324" s="229"/>
      <c r="C324" s="229"/>
      <c r="E324" s="280"/>
    </row>
    <row r="325" spans="1:5" s="300" customFormat="1">
      <c r="A325" s="229"/>
      <c r="B325" s="229"/>
      <c r="C325" s="229"/>
      <c r="E325" s="280"/>
    </row>
    <row r="326" spans="1:5" s="300" customFormat="1">
      <c r="A326" s="229"/>
      <c r="B326" s="229"/>
      <c r="C326" s="229"/>
      <c r="E326" s="280"/>
    </row>
    <row r="327" spans="1:5" s="300" customFormat="1">
      <c r="A327" s="229"/>
      <c r="B327" s="229"/>
      <c r="C327" s="229"/>
      <c r="E327" s="280"/>
    </row>
    <row r="328" spans="1:5" s="300" customFormat="1">
      <c r="A328" s="229"/>
      <c r="B328" s="229"/>
      <c r="C328" s="229"/>
      <c r="E328" s="280"/>
    </row>
    <row r="329" spans="1:5" s="300" customFormat="1">
      <c r="A329" s="229"/>
      <c r="B329" s="229"/>
      <c r="C329" s="229"/>
      <c r="E329" s="280"/>
    </row>
    <row r="330" spans="1:5" s="300" customFormat="1">
      <c r="A330" s="229"/>
      <c r="B330" s="229"/>
      <c r="C330" s="229"/>
      <c r="E330" s="280"/>
    </row>
    <row r="331" spans="1:5" s="300" customFormat="1">
      <c r="A331" s="229"/>
      <c r="B331" s="229"/>
      <c r="C331" s="229"/>
      <c r="E331" s="280"/>
    </row>
    <row r="332" spans="1:5" s="300" customFormat="1">
      <c r="A332" s="229"/>
      <c r="B332" s="229"/>
      <c r="C332" s="229"/>
      <c r="E332" s="280"/>
    </row>
    <row r="333" spans="1:5" s="299" customFormat="1">
      <c r="A333" s="229"/>
      <c r="B333" s="229"/>
      <c r="C333" s="229"/>
      <c r="E333" s="280"/>
    </row>
    <row r="334" spans="1:5" s="299" customFormat="1">
      <c r="A334" s="229"/>
      <c r="B334" s="229"/>
      <c r="C334" s="229"/>
      <c r="E334" s="280"/>
    </row>
    <row r="335" spans="1:5" s="296" customFormat="1">
      <c r="A335" s="229"/>
      <c r="B335" s="229"/>
      <c r="C335" s="229"/>
      <c r="E335" s="280"/>
    </row>
    <row r="336" spans="1:5">
      <c r="A336" s="229"/>
      <c r="B336" s="229"/>
      <c r="C336" s="229"/>
      <c r="E336" s="280"/>
    </row>
    <row r="337" spans="1:5">
      <c r="A337" s="229"/>
      <c r="B337" s="229"/>
      <c r="C337" s="229"/>
      <c r="E337" s="280"/>
    </row>
    <row r="338" spans="1:5">
      <c r="A338" s="229"/>
      <c r="B338" s="229"/>
      <c r="C338" s="229"/>
      <c r="E338" s="280"/>
    </row>
    <row r="339" spans="1:5">
      <c r="A339" s="229"/>
      <c r="B339" s="229"/>
      <c r="C339" s="229"/>
      <c r="E339" s="280"/>
    </row>
    <row r="340" spans="1:5">
      <c r="A340" s="229"/>
      <c r="B340" s="229"/>
      <c r="C340" s="229"/>
      <c r="E340" s="280"/>
    </row>
    <row r="341" spans="1:5">
      <c r="A341" s="229"/>
      <c r="B341" s="229"/>
      <c r="C341" s="229"/>
      <c r="E341" s="280"/>
    </row>
    <row r="342" spans="1:5">
      <c r="A342" s="229"/>
      <c r="B342" s="229"/>
      <c r="C342" s="229"/>
      <c r="E342" s="280"/>
    </row>
    <row r="343" spans="1:5">
      <c r="A343" s="229"/>
      <c r="B343" s="229"/>
      <c r="C343" s="229"/>
      <c r="E343" s="280"/>
    </row>
    <row r="344" spans="1:5">
      <c r="A344" s="229"/>
      <c r="B344" s="229"/>
      <c r="C344" s="229"/>
      <c r="E344" s="280"/>
    </row>
    <row r="345" spans="1:5">
      <c r="A345" s="229"/>
      <c r="B345" s="229"/>
      <c r="C345" s="229"/>
      <c r="E345" s="280"/>
    </row>
    <row r="346" spans="1:5">
      <c r="A346" s="229"/>
      <c r="B346" s="229"/>
      <c r="C346" s="229"/>
      <c r="E346" s="280"/>
    </row>
    <row r="347" spans="1:5">
      <c r="A347" s="229"/>
      <c r="B347" s="229"/>
      <c r="C347" s="229"/>
      <c r="E347" s="280"/>
    </row>
    <row r="348" spans="1:5">
      <c r="A348" s="229"/>
      <c r="B348" s="229"/>
      <c r="C348" s="229"/>
      <c r="E348" s="280"/>
    </row>
    <row r="349" spans="1:5">
      <c r="A349" s="229"/>
      <c r="B349" s="229"/>
      <c r="C349" s="229"/>
      <c r="E349" s="280"/>
    </row>
    <row r="350" spans="1:5">
      <c r="A350" s="229"/>
      <c r="B350" s="229"/>
      <c r="C350" s="229"/>
      <c r="E350" s="280"/>
    </row>
    <row r="351" spans="1:5">
      <c r="A351" s="229"/>
      <c r="B351" s="229"/>
      <c r="C351" s="229"/>
      <c r="E351" s="280"/>
    </row>
    <row r="352" spans="1:5">
      <c r="A352" s="229"/>
      <c r="B352" s="229"/>
      <c r="C352" s="229"/>
      <c r="E352" s="280"/>
    </row>
    <row r="353" spans="1:5">
      <c r="A353" s="229"/>
      <c r="B353" s="229"/>
      <c r="C353" s="229"/>
      <c r="E353" s="280"/>
    </row>
    <row r="354" spans="1:5">
      <c r="C354" s="302"/>
      <c r="D354" s="280"/>
    </row>
    <row r="402" ht="36.75" customHeight="1"/>
    <row r="439" ht="48" customHeight="1"/>
    <row r="868" ht="64.5" customHeight="1"/>
    <row r="986" ht="37.5" customHeight="1"/>
    <row r="988" ht="39" customHeight="1"/>
    <row r="990" ht="25.5" customHeight="1"/>
  </sheetData>
  <sheetProtection algorithmName="SHA-512" hashValue="0OCWQlAR722G20O+pXTHCzzzSvIjzSSVouec19TafIqD8Bc3me7R1lECjyC73DDM01ZbR1xFf1Ei/5nSyQGfyg==" saltValue="0AbFPx2a2SdxPOfWTad6jw==" spinCount="100000" sheet="1" objects="1" scenarios="1"/>
  <pageMargins left="0.78749999999999998" right="0.70833333333333304" top="0.78749999999999998" bottom="0.78749999999999998" header="0.39374999999999999" footer="0.39374999999999999"/>
  <pageSetup paperSize="9" orientation="portrait" horizontalDpi="300" verticalDpi="300" r:id="rId1"/>
  <headerFooter>
    <oddHeader>&amp;L&amp;"Arial Narrow,Regular"&amp;8TROŠKOVNIK  GRAĐEVINSKIH  I  ZANATSKIH RADOVA&amp;R&amp;8građevina: Uklanjanje i gradnja poslovne zgrade u Bakru
investitor: Županijska lučka uprava Bakar-Kraljevica -Kostrena</oddHeader>
    <oddFooter>&amp;Lstudeni 2021.&amp;C&amp;9Izvedbeni arhitektonski projekt, projektant: At.Ar. d.o.o.     &amp;R&amp;9&amp;P / &amp;N</oddFooter>
  </headerFooter>
  <rowBreaks count="12" manualBreakCount="12">
    <brk id="48" max="16383" man="1"/>
    <brk id="64" max="16383" man="1"/>
    <brk id="87" max="16383" man="1"/>
    <brk id="112" max="16383" man="1"/>
    <brk id="137" max="16383" man="1"/>
    <brk id="151" max="16383" man="1"/>
    <brk id="193" max="16383" man="1"/>
    <brk id="243" max="16383" man="1"/>
    <brk id="278" max="16383" man="1"/>
    <brk id="298" max="16383" man="1"/>
    <brk id="326" max="16383" man="1"/>
    <brk id="342" max="16383" man="1"/>
  </rowBreaks>
</worksheet>
</file>

<file path=docProps/app.xml><?xml version="1.0" encoding="utf-8"?>
<Properties xmlns="http://schemas.openxmlformats.org/officeDocument/2006/extended-properties" xmlns:vt="http://schemas.openxmlformats.org/officeDocument/2006/docPropsVTypes">
  <Template/>
  <TotalTime>1168</TotalTime>
  <Application>Microsoft Excel</Application>
  <DocSecurity>0</DocSecurity>
  <ScaleCrop>false</ScaleCrop>
  <HeadingPairs>
    <vt:vector size="4" baseType="variant">
      <vt:variant>
        <vt:lpstr>Worksheets</vt:lpstr>
      </vt:variant>
      <vt:variant>
        <vt:i4>10</vt:i4>
      </vt:variant>
      <vt:variant>
        <vt:lpstr>Named Ranges</vt:lpstr>
      </vt:variant>
      <vt:variant>
        <vt:i4>5</vt:i4>
      </vt:variant>
    </vt:vector>
  </HeadingPairs>
  <TitlesOfParts>
    <vt:vector size="15" baseType="lpstr">
      <vt:lpstr>NASLOVNICA</vt:lpstr>
      <vt:lpstr>Opći uvjeti-Građ.-obrt. radovi</vt:lpstr>
      <vt:lpstr>A. Građevinsko obrtnički</vt:lpstr>
      <vt:lpstr>Opći uvjeti - ViK</vt:lpstr>
      <vt:lpstr>B. ViK</vt:lpstr>
      <vt:lpstr>Opći uvjeti-Elektroinstalacije</vt:lpstr>
      <vt:lpstr>C. Elektroinstalacije</vt:lpstr>
      <vt:lpstr>Opći uvjeti - Stojarske inst.</vt:lpstr>
      <vt:lpstr>D. Strojarstvo</vt:lpstr>
      <vt:lpstr>REKAPITULACIJA_</vt:lpstr>
      <vt:lpstr>'A. Građevinsko obrtnički'!Print_Area</vt:lpstr>
      <vt:lpstr>NASLOVNICA!Print_Area</vt:lpstr>
      <vt:lpstr>REKAPITULACIJA_!Print_Area</vt:lpstr>
      <vt:lpstr>NASLOVNICA!Print_Area_0</vt:lpstr>
      <vt:lpstr>NASLOVNICA!Print_Titles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Darko</dc:creator>
  <dc:description/>
  <cp:lastModifiedBy>Delego d.o.o.</cp:lastModifiedBy>
  <cp:revision>144</cp:revision>
  <cp:lastPrinted>2024-09-15T17:38:06Z</cp:lastPrinted>
  <dcterms:created xsi:type="dcterms:W3CDTF">2010-03-14T20:27:48Z</dcterms:created>
  <dcterms:modified xsi:type="dcterms:W3CDTF">2025-06-20T09:25:59Z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